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PSK havelvath\"/>
    </mc:Choice>
  </mc:AlternateContent>
  <bookViews>
    <workbookView xWindow="0" yWindow="120" windowWidth="20736" windowHeight="106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tiv'!$A$1:$F$38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C10" i="11" l="1"/>
  <c r="A2" i="10" l="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7" i="19" s="1"/>
  <c r="A48" i="19" s="1"/>
  <c r="A49" i="19" s="1"/>
  <c r="A51" i="19" s="1"/>
  <c r="A52" i="19" s="1"/>
  <c r="A53" i="19" s="1"/>
  <c r="A54" i="19" s="1"/>
  <c r="A55" i="19" s="1"/>
  <c r="A58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64" i="9"/>
  <c r="D62" i="9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E24" i="22"/>
  <c r="C24" i="22"/>
  <c r="F20" i="22"/>
  <c r="E20" i="22"/>
  <c r="D20" i="22"/>
  <c r="C20" i="22"/>
  <c r="F11" i="22"/>
  <c r="E11" i="22"/>
  <c r="D11" i="22"/>
  <c r="C11" i="22"/>
  <c r="F7" i="22"/>
  <c r="E7" i="22"/>
  <c r="D7" i="22"/>
  <c r="C7" i="22"/>
  <c r="A2" i="22"/>
  <c r="O8" i="11"/>
  <c r="O9" i="11" s="1"/>
  <c r="D27" i="19" s="1"/>
  <c r="A2" i="11"/>
  <c r="D54" i="18"/>
  <c r="D59" i="18" s="1"/>
  <c r="F66" i="7" s="1"/>
  <c r="D66" i="7" s="1"/>
  <c r="D2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30" i="22" l="1"/>
  <c r="E30" i="22"/>
  <c r="C30" i="22"/>
  <c r="D34" i="18"/>
  <c r="F59" i="18"/>
  <c r="C66" i="7"/>
  <c r="C26" i="7" s="1"/>
  <c r="C25" i="7" s="1"/>
  <c r="D60" i="10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E60" i="10" l="1"/>
  <c r="G60" i="10"/>
  <c r="J66" i="7"/>
  <c r="I26" i="7"/>
  <c r="I66" i="7"/>
  <c r="D22" i="10"/>
  <c r="E22" i="10" s="1"/>
  <c r="D66" i="19"/>
  <c r="F66" i="19" s="1"/>
  <c r="F49" i="7"/>
  <c r="K49" i="7" s="1"/>
  <c r="E25" i="7"/>
  <c r="J25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D21" i="10"/>
  <c r="F26" i="7" l="1"/>
  <c r="F25" i="7" s="1"/>
  <c r="D43" i="10"/>
  <c r="E43" i="10" s="1"/>
  <c r="D60" i="9"/>
  <c r="E60" i="9" s="1"/>
  <c r="D7" i="10"/>
  <c r="E7" i="10" s="1"/>
  <c r="E12" i="7"/>
  <c r="H25" i="7"/>
  <c r="D12" i="7"/>
  <c r="C84" i="7"/>
  <c r="E21" i="10"/>
  <c r="K26" i="7" l="1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  <c r="D24" i="22"/>
  <c r="D30" i="22" s="1"/>
</calcChain>
</file>

<file path=xl/sharedStrings.xml><?xml version="1.0" encoding="utf-8"?>
<sst xmlns="http://schemas.openxmlformats.org/spreadsheetml/2006/main" count="440" uniqueCount="272">
  <si>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</si>
  <si>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</si>
  <si>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</si>
  <si>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</si>
  <si>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</si>
  <si>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</si>
  <si>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</si>
  <si>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</si>
  <si>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</si>
  <si>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</si>
  <si>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</si>
  <si>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</si>
  <si>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</si>
  <si>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</si>
  <si>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</si>
  <si>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</si>
  <si>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</si>
  <si>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</si>
  <si>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</si>
  <si>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</si>
  <si>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</si>
  <si>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</si>
  <si>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</si>
  <si>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</si>
  <si>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</si>
  <si>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</si>
  <si>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</si>
  <si>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</si>
  <si>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</si>
  <si>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</si>
  <si>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</si>
  <si>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</si>
  <si>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</si>
  <si>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</si>
  <si>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</si>
  <si>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</si>
  <si>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</si>
  <si>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</si>
  <si>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</si>
  <si>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</si>
  <si>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</si>
  <si>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</si>
  <si>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</si>
  <si>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</si>
  <si>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</si>
  <si>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</si>
  <si>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</si>
  <si>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</si>
  <si>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</si>
  <si>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</si>
  <si>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</si>
  <si>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</si>
  <si>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</si>
  <si>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</si>
  <si>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</si>
  <si>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</si>
  <si>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</si>
  <si>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</si>
  <si>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</si>
  <si>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</si>
  <si>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</si>
  <si>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</si>
  <si>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</si>
  <si>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</si>
  <si>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</si>
  <si>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</si>
  <si>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</si>
  <si>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</si>
  <si>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</si>
  <si>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</si>
  <si>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</si>
  <si>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</si>
  <si>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</si>
  <si>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</si>
  <si>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</si>
  <si>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</si>
  <si>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</si>
  <si>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</si>
  <si>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</si>
  <si>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</si>
  <si>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</si>
  <si>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</si>
  <si>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</si>
  <si>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</si>
  <si>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</si>
  <si>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</si>
  <si>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</si>
  <si>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</si>
  <si>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</si>
  <si>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</si>
  <si>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</si>
  <si>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</si>
  <si>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</si>
  <si>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</si>
  <si>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</si>
  <si>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</si>
  <si>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</si>
  <si>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</si>
  <si>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</si>
  <si>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</si>
  <si>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</si>
  <si>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</si>
  <si>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</si>
  <si>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</si>
  <si>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</si>
  <si>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</si>
  <si>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</si>
  <si>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</si>
  <si>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</si>
  <si>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</si>
  <si>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</si>
  <si>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</si>
  <si>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</si>
  <si>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</si>
  <si>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</si>
  <si>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</si>
  <si>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</si>
  <si>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</si>
  <si>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</si>
  <si>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</si>
  <si>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</si>
  <si>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</si>
  <si>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</si>
  <si>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</si>
  <si>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</si>
  <si>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</si>
  <si>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</si>
  <si>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</si>
  <si>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</si>
  <si>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</si>
  <si>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</si>
  <si>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</si>
  <si>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</si>
  <si>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</si>
  <si>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</si>
  <si>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</si>
  <si>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</si>
  <si>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</si>
  <si>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</si>
  <si>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</si>
  <si>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</si>
  <si>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</si>
  <si>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</si>
  <si>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</si>
  <si>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</si>
  <si>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</si>
  <si>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</si>
  <si>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</si>
  <si>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</si>
  <si>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</si>
  <si>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</si>
  <si>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</si>
  <si>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</si>
  <si>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</si>
  <si>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</si>
  <si>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</si>
  <si>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</si>
  <si>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</si>
  <si>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</si>
  <si>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</si>
  <si>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</si>
  <si>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</si>
  <si>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</si>
  <si>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</si>
  <si>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</si>
  <si>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</si>
  <si>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</si>
  <si>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</si>
  <si>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</si>
  <si>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</si>
  <si>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</si>
  <si>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</si>
  <si>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</si>
  <si>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</si>
  <si>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</si>
  <si>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</si>
  <si>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</si>
  <si>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</si>
  <si>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</si>
  <si>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</si>
  <si>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</si>
  <si>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</si>
  <si>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</si>
  <si>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</si>
  <si>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</si>
  <si>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</si>
  <si>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</si>
  <si>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</si>
  <si>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</si>
  <si>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</si>
  <si>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</si>
  <si>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</si>
  <si>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</si>
  <si>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</si>
  <si>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</si>
  <si>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</si>
  <si>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</si>
  <si>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</si>
  <si>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</si>
  <si>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</si>
  <si>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</si>
  <si>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</si>
  <si>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</si>
  <si>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</si>
  <si>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</si>
  <si>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</si>
  <si>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</si>
  <si>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</si>
  <si>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</si>
  <si>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</si>
  <si>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</si>
  <si>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</si>
  <si>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</si>
  <si>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</si>
  <si>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</si>
  <si>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</si>
  <si>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</si>
  <si>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</si>
  <si>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</si>
  <si>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</si>
  <si>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</si>
  <si>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</si>
  <si>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</si>
  <si>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</si>
  <si>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</si>
  <si>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</si>
  <si>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</si>
  <si>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</si>
  <si>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</si>
  <si>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</si>
  <si>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</si>
  <si>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</si>
  <si>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</si>
  <si>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</si>
  <si>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</si>
  <si>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</si>
  <si>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</si>
  <si>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</si>
  <si>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</si>
  <si>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</si>
  <si>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</si>
  <si>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</si>
  <si>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</si>
  <si>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</si>
  <si>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</si>
  <si>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</si>
  <si>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</si>
  <si>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</si>
  <si>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</si>
  <si>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</si>
  <si>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Ա.Ղազարյան</t>
  </si>
  <si>
    <t>Ս.Ավալյան</t>
  </si>
  <si>
    <t>Յուքոմ  ՍՊԸ</t>
  </si>
  <si>
    <t>պարգևավճար</t>
  </si>
  <si>
    <t>Նկարչություն</t>
  </si>
  <si>
    <t>Դեկորատիվ և կիրառական արվեստ</t>
  </si>
  <si>
    <t>Մակրամե</t>
  </si>
  <si>
    <t>Ուլունքագործություն</t>
  </si>
  <si>
    <t>Ձեռագործություն</t>
  </si>
  <si>
    <t>Դիզայն</t>
  </si>
  <si>
    <t>Հմուտ ձեռքեր</t>
  </si>
  <si>
    <t>Տիկնիկագործություն</t>
  </si>
  <si>
    <t>Քանդակագործություն</t>
  </si>
  <si>
    <t>Թանգարանային գործ</t>
  </si>
  <si>
    <t>Արվեստի պատմություն</t>
  </si>
  <si>
    <t>Փայտի փորագրություն</t>
  </si>
  <si>
    <t>1հատ սեղան 15 հատ մոլբերտ</t>
  </si>
  <si>
    <t xml:space="preserve">3 հատ համակարգիչ </t>
  </si>
  <si>
    <t xml:space="preserve">«Երևանի Շենգավիթ վարչական շրջանի Կորյուն Նիկողոսյանի անվան մանկապատանեկան արվեստի կենտրոն» ՀՈԱԿ-ի 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</si>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</sst>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42" zoomScaleSheetLayoutView="100" workbookViewId="0">
      <selection activeCell="G73" sqref="G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11</v>
      </c>
      <c r="F1" s="42"/>
    </row>
    <row r="2" spans="1:15" s="6" customFormat="1">
      <c r="C2" s="42"/>
      <c r="D2" s="529" t="s">
        <v>39</v>
      </c>
      <c r="E2" s="529"/>
      <c r="F2" s="42"/>
    </row>
    <row r="3" spans="1:15" s="6" customFormat="1">
      <c r="C3" s="42"/>
      <c r="D3" s="529" t="s">
        <v>246</v>
      </c>
      <c r="E3" s="529"/>
      <c r="F3" s="42"/>
    </row>
    <row r="4" spans="1:15" s="520" customFormat="1" ht="24.75" customHeight="1">
      <c r="B4" s="521"/>
      <c r="C4" s="521"/>
      <c r="D4" s="529" t="s">
        <v>247</v>
      </c>
      <c r="E4" s="529"/>
    </row>
    <row r="5" spans="1:15" s="520" customFormat="1" ht="20.25" customHeight="1">
      <c r="B5" s="521"/>
      <c r="C5" s="529" t="s">
        <v>248</v>
      </c>
      <c r="D5" s="529"/>
      <c r="E5" s="529"/>
    </row>
    <row r="6" spans="1:15" ht="18.75" customHeight="1">
      <c r="A6" s="530" t="s">
        <v>40</v>
      </c>
      <c r="B6" s="530"/>
      <c r="C6" s="530"/>
      <c r="D6" s="530"/>
      <c r="E6" s="530"/>
      <c r="F6" s="45"/>
    </row>
    <row r="7" spans="1:15" ht="46.2" customHeight="1">
      <c r="A7" s="527" t="s">
        <v>268</v>
      </c>
      <c r="B7" s="527"/>
      <c r="C7" s="527"/>
      <c r="D7" s="527"/>
      <c r="E7" s="527"/>
      <c r="F7" s="76" t="s">
        <v>207</v>
      </c>
    </row>
    <row r="8" spans="1:15" ht="18.75" customHeight="1">
      <c r="A8" s="528" t="s">
        <v>220</v>
      </c>
      <c r="B8" s="528"/>
      <c r="C8" s="528"/>
      <c r="D8" s="528"/>
      <c r="E8" s="528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v>35662</v>
      </c>
      <c r="E11" s="497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7"/>
      <c r="F12" s="9" t="s">
        <v>249</v>
      </c>
    </row>
    <row r="13" spans="1:15" s="3" customFormat="1">
      <c r="A13" s="162">
        <v>2</v>
      </c>
      <c r="B13" s="163" t="s">
        <v>8</v>
      </c>
      <c r="C13" s="57"/>
      <c r="D13" s="290">
        <v>3000</v>
      </c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290">
        <f>SUM(D19:D20)</f>
        <v>17.600000000000001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71</v>
      </c>
      <c r="C19" s="57"/>
      <c r="D19" s="256">
        <f>+D63</f>
        <v>17.600000000000001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4</v>
      </c>
      <c r="B21" s="163" t="s">
        <v>10</v>
      </c>
      <c r="C21" s="57"/>
      <c r="D21" s="290">
        <v>23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6</v>
      </c>
      <c r="B23" s="70"/>
      <c r="C23" s="323"/>
      <c r="D23" s="290"/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38702.6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35338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1500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>
      <c r="A29" s="165">
        <v>1.2</v>
      </c>
      <c r="B29" s="158" t="s">
        <v>269</v>
      </c>
      <c r="C29" s="57"/>
      <c r="D29" s="240">
        <f>+Ashkhatavardz!N7</f>
        <v>300</v>
      </c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90">
        <f>+Komunal!F28</f>
        <v>375.2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90">
        <f>+Komunal!J28</f>
        <v>146.1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5" si="1">+A31+1</f>
        <v>4</v>
      </c>
      <c r="B32" s="163" t="s">
        <v>15</v>
      </c>
      <c r="C32" s="57"/>
      <c r="D32" s="290">
        <f>+Komunal!N28</f>
        <v>29.9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16</v>
      </c>
      <c r="C33" s="57"/>
      <c r="D33" s="290">
        <v>8.8000000000000007</v>
      </c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f t="shared" si="1"/>
        <v>6</v>
      </c>
      <c r="B34" s="163" t="s">
        <v>17</v>
      </c>
      <c r="C34" s="57"/>
      <c r="D34" s="290">
        <v>20</v>
      </c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7</v>
      </c>
      <c r="B35" s="163" t="s">
        <v>18</v>
      </c>
      <c r="C35" s="57"/>
      <c r="D35" s="290">
        <f>SUM(D36:D38)</f>
        <v>250.6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7.1</v>
      </c>
      <c r="B36" s="38" t="s">
        <v>19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4">
        <v>7.2</v>
      </c>
      <c r="B37" s="38" t="s">
        <v>20</v>
      </c>
      <c r="C37" s="57"/>
      <c r="D37" s="240">
        <v>1</v>
      </c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7.3</v>
      </c>
      <c r="B38" s="38" t="s">
        <v>21</v>
      </c>
      <c r="C38" s="57"/>
      <c r="D38" s="240">
        <v>192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8</v>
      </c>
      <c r="B39" s="163" t="s">
        <v>22</v>
      </c>
      <c r="C39" s="57"/>
      <c r="D39" s="290">
        <v>23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2" si="2">+A39+1</f>
        <v>9</v>
      </c>
      <c r="B40" s="163" t="s">
        <v>28</v>
      </c>
      <c r="C40" s="57"/>
      <c r="D40" s="290">
        <v>100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10</v>
      </c>
      <c r="B41" s="163" t="s">
        <v>23</v>
      </c>
      <c r="C41" s="57"/>
      <c r="D41" s="290">
        <v>150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11</v>
      </c>
      <c r="B42" s="163" t="s">
        <v>73</v>
      </c>
      <c r="C42" s="57"/>
      <c r="D42" s="290">
        <v>200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12</v>
      </c>
      <c r="B43" s="163" t="s">
        <v>47</v>
      </c>
      <c r="C43" s="57"/>
      <c r="D43" s="290">
        <v>200</v>
      </c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f t="shared" si="2"/>
        <v>13</v>
      </c>
      <c r="B44" s="163" t="s">
        <v>116</v>
      </c>
      <c r="C44" s="57"/>
      <c r="D44" s="290">
        <v>50</v>
      </c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14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14</v>
      </c>
      <c r="B46" s="163" t="s">
        <v>24</v>
      </c>
      <c r="C46" s="57"/>
      <c r="D46" s="290">
        <v>150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f t="shared" si="2"/>
        <v>15</v>
      </c>
      <c r="B47" s="163" t="s">
        <v>25</v>
      </c>
      <c r="C47" s="57"/>
      <c r="D47" s="290">
        <v>80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16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17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16</v>
      </c>
      <c r="B50" s="163" t="s">
        <v>44</v>
      </c>
      <c r="C50" s="57"/>
      <c r="D50" s="290">
        <v>65</v>
      </c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17</v>
      </c>
      <c r="B51" s="163" t="s">
        <v>74</v>
      </c>
      <c r="C51" s="57"/>
      <c r="D51" s="290">
        <v>50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18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62">
        <f t="shared" si="2"/>
        <v>19</v>
      </c>
      <c r="B53" s="163" t="s">
        <v>45</v>
      </c>
      <c r="C53" s="57"/>
      <c r="D53" s="290"/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20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21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19</v>
      </c>
      <c r="B56" s="163" t="s">
        <v>62</v>
      </c>
      <c r="C56" s="57"/>
      <c r="D56" s="290">
        <v>250</v>
      </c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20</v>
      </c>
      <c r="B57" s="163" t="s">
        <v>183</v>
      </c>
      <c r="C57" s="57"/>
      <c r="D57" s="290">
        <v>450</v>
      </c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21</v>
      </c>
      <c r="B58" s="70"/>
      <c r="C58" s="57"/>
      <c r="D58" s="290"/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22</v>
      </c>
      <c r="B59" s="70"/>
      <c r="C59" s="57"/>
      <c r="D59" s="290"/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23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24</v>
      </c>
      <c r="B61" s="70"/>
      <c r="C61" s="323"/>
      <c r="D61" s="290"/>
      <c r="E61" s="497"/>
      <c r="F61" s="2" t="s">
        <v>216</v>
      </c>
    </row>
    <row r="62" spans="1:15" s="3" customFormat="1">
      <c r="A62" s="162">
        <v>21</v>
      </c>
      <c r="B62" s="163" t="s">
        <v>26</v>
      </c>
      <c r="C62" s="57"/>
      <c r="D62" s="290">
        <v>183.9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21.1</v>
      </c>
      <c r="B63" s="64" t="s">
        <v>76</v>
      </c>
      <c r="C63" s="57"/>
      <c r="D63" s="240">
        <v>17.600000000000001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22</v>
      </c>
      <c r="B64" s="163" t="s">
        <v>77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22</v>
      </c>
      <c r="B65" s="163" t="s">
        <v>66</v>
      </c>
      <c r="C65" s="57"/>
      <c r="D65" s="290">
        <v>487.1</v>
      </c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38702.6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250</v>
      </c>
      <c r="E68" s="6"/>
      <c r="F68" s="50"/>
    </row>
    <row r="69" spans="1:16" ht="12.75" hidden="1" customHeight="1">
      <c r="B69" s="62"/>
      <c r="D69" s="477" t="s">
        <v>92</v>
      </c>
      <c r="E69" s="485"/>
      <c r="F69" s="50"/>
    </row>
    <row r="70" spans="1:16" ht="27" hidden="1" customHeight="1">
      <c r="B70" s="502" t="s">
        <v>6</v>
      </c>
      <c r="C70" s="503"/>
      <c r="D70" s="504" t="s">
        <v>251</v>
      </c>
      <c r="E70" s="6"/>
      <c r="F70" s="50"/>
    </row>
    <row r="71" spans="1:16" ht="13.5" hidden="1" customHeight="1">
      <c r="B71" s="63"/>
      <c r="D71" s="477" t="s">
        <v>92</v>
      </c>
      <c r="E71" s="485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83.4" customHeight="1">
      <c r="A73" s="587" t="s">
        <v>270</v>
      </c>
      <c r="B73" s="587"/>
      <c r="C73" s="441"/>
      <c r="D73" s="588" t="s">
        <v>271</v>
      </c>
      <c r="E73" s="588"/>
      <c r="G73" s="589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84" zoomScaleSheetLayoutView="100" workbookViewId="0">
      <selection activeCell="B94" sqref="B94"/>
    </sheetView>
  </sheetViews>
  <sheetFormatPr defaultColWidth="9.109375" defaultRowHeight="15"/>
  <cols>
    <col min="1" max="1" width="4.88671875" style="87" customWidth="1"/>
    <col min="2" max="2" width="57.5546875" style="458" customWidth="1"/>
    <col min="3" max="3" width="12.109375" style="87" customWidth="1"/>
    <col min="4" max="4" width="15.77734375" style="87" customWidth="1"/>
    <col min="5" max="6" width="14.33203125" style="87" customWidth="1"/>
    <col min="7" max="7" width="3.3320312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172</v>
      </c>
      <c r="G1" s="514">
        <f>+'Ekamut-caxs'!E1+1</f>
        <v>12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36" t="s">
        <v>39</v>
      </c>
      <c r="G2" s="536"/>
      <c r="H2" s="112"/>
      <c r="L2" s="44"/>
    </row>
    <row r="3" spans="1:15" s="81" customFormat="1" ht="17.399999999999999">
      <c r="A3" s="522"/>
      <c r="B3" s="524"/>
      <c r="C3" s="525"/>
      <c r="D3" s="525"/>
      <c r="E3" s="537" t="s">
        <v>246</v>
      </c>
      <c r="F3" s="537"/>
      <c r="G3" s="537"/>
      <c r="H3" s="112"/>
      <c r="L3" s="44"/>
    </row>
    <row r="4" spans="1:15" s="81" customFormat="1" ht="26.25" customHeight="1">
      <c r="A4" s="522"/>
      <c r="B4" s="524"/>
      <c r="C4" s="525"/>
      <c r="D4" s="525"/>
      <c r="E4" s="538" t="str">
        <f>+'Ekamut-caxs'!D4</f>
        <v xml:space="preserve">_____. _____. 2023թ. </v>
      </c>
      <c r="F4" s="538"/>
      <c r="G4" s="538"/>
      <c r="H4" s="112"/>
      <c r="L4" s="44"/>
    </row>
    <row r="5" spans="1:15" s="81" customFormat="1" ht="24.75" customHeight="1">
      <c r="A5" s="522"/>
      <c r="B5" s="524"/>
      <c r="C5" s="525"/>
      <c r="D5" s="525"/>
      <c r="E5" s="538" t="str">
        <f>+'Ekamut-caxs'!C5</f>
        <v xml:space="preserve">հ. __________- Ա որոշմամբ </v>
      </c>
      <c r="F5" s="538"/>
      <c r="G5" s="538"/>
      <c r="H5" s="112"/>
      <c r="L5" s="44"/>
    </row>
    <row r="6" spans="1:15" s="80" customFormat="1" ht="18" customHeight="1">
      <c r="A6" s="534" t="s">
        <v>40</v>
      </c>
      <c r="B6" s="534"/>
      <c r="C6" s="534"/>
      <c r="D6" s="534"/>
      <c r="E6" s="534"/>
      <c r="F6" s="534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43.2" customHeight="1">
      <c r="A7" s="527" t="str">
        <f>+'Ekamut-caxs'!A7:D7</f>
        <v xml:space="preserve">«Երևանի Շենգավիթ վարչական շրջանի Կորյուն Նիկողոսյանի անվան մանկապատանեկան արվեստի կենտրոն» ՀՈԱԿ-ի </v>
      </c>
      <c r="B7" s="527"/>
      <c r="C7" s="527"/>
      <c r="D7" s="527"/>
      <c r="E7" s="527"/>
      <c r="F7" s="527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8" t="s">
        <v>221</v>
      </c>
      <c r="B8" s="528"/>
      <c r="C8" s="528"/>
      <c r="D8" s="528"/>
      <c r="E8" s="528"/>
      <c r="F8" s="528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1026.4000000000001</v>
      </c>
      <c r="D12" s="261">
        <f>+F12</f>
        <v>1026.4000000000001</v>
      </c>
      <c r="E12" s="261">
        <f>+F12</f>
        <v>1026.4000000000001</v>
      </c>
      <c r="F12" s="261">
        <f>+'Dramakani hamematakan'!D6</f>
        <v>1026.4000000000001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7887.4</v>
      </c>
      <c r="D13" s="261">
        <f>SUM(D14:D24)</f>
        <v>17557.900000000001</v>
      </c>
      <c r="E13" s="261">
        <f>SUM(E14:E24)</f>
        <v>27228.400000000001</v>
      </c>
      <c r="F13" s="261">
        <f>SUM(F14:F24)</f>
        <v>38685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358">
        <v>7132.4</v>
      </c>
      <c r="D14" s="358">
        <v>16047.9</v>
      </c>
      <c r="E14" s="358">
        <v>24963.4</v>
      </c>
      <c r="F14" s="259">
        <f>+'Ekamut-caxs'!D11</f>
        <v>35662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8" t="str">
        <f>+'Ekamut-caxs'!B13</f>
        <v xml:space="preserve">Վճարովի ծառայություններից </v>
      </c>
      <c r="C16" s="358">
        <v>750</v>
      </c>
      <c r="D16" s="358">
        <v>1500</v>
      </c>
      <c r="E16" s="358">
        <v>2250</v>
      </c>
      <c r="F16" s="259">
        <f>+'Ekamut-caxs'!D13</f>
        <v>3000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6:A24" si="1">+A16+1</f>
        <v>3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5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6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7</v>
      </c>
      <c r="B21" s="449" t="s">
        <v>32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3</v>
      </c>
      <c r="B22" s="449" t="str">
        <f>+'Ekamut-caxs'!B21</f>
        <v>Բանկի տոկոսից</v>
      </c>
      <c r="C22" s="358">
        <v>5</v>
      </c>
      <c r="D22" s="358">
        <v>10</v>
      </c>
      <c r="E22" s="358">
        <v>15</v>
      </c>
      <c r="F22" s="259">
        <f>+'Ekamut-caxs'!D21</f>
        <v>23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4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1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5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1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7655.2</v>
      </c>
      <c r="D25" s="261">
        <f>D26+D68+D81</f>
        <v>16401.2</v>
      </c>
      <c r="E25" s="261">
        <f>E26+E68+E81</f>
        <v>27615.199999999997</v>
      </c>
      <c r="F25" s="261">
        <f>F26+F68+F81</f>
        <v>39119.199999999997</v>
      </c>
      <c r="G25" s="507"/>
      <c r="H25" s="352">
        <f>+F12-F66</f>
        <v>893.8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6700.2</v>
      </c>
      <c r="D26" s="261">
        <f>SUM(D27,D30:D35,D39:D62,D66:D67)</f>
        <v>15446.2</v>
      </c>
      <c r="E26" s="261">
        <f>SUM(E27,E30:E35,E39:E62,E66:E67)</f>
        <v>26660.199999999997</v>
      </c>
      <c r="F26" s="261">
        <f>SUM(F27,F30:F35,F39:F62,F66:F67)</f>
        <v>38164.199999999997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5453.6</v>
      </c>
      <c r="D27" s="358">
        <v>13634</v>
      </c>
      <c r="E27" s="358">
        <v>24541.200000000001</v>
      </c>
      <c r="F27" s="259">
        <f>+'Ekamut-caxs'!D27</f>
        <v>35338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50" t="str">
        <f>+'Ekamut-caxs'!B28</f>
        <v>վճարովի ծառայության գծով</v>
      </c>
      <c r="C28" s="246">
        <v>375</v>
      </c>
      <c r="D28" s="246">
        <v>750</v>
      </c>
      <c r="E28" s="246">
        <v>1125</v>
      </c>
      <c r="F28" s="264">
        <f>+'Ekamut-caxs'!D28</f>
        <v>1500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>
      <c r="A29" s="28">
        <v>1.2</v>
      </c>
      <c r="B29" s="486" t="str">
        <f>+'Ekamut-caxs'!B29</f>
        <v>պարգևատրման գծով</v>
      </c>
      <c r="C29" s="246">
        <v>300</v>
      </c>
      <c r="D29" s="246">
        <v>300</v>
      </c>
      <c r="E29" s="246">
        <v>300</v>
      </c>
      <c r="F29" s="264">
        <f>+'Ekamut-caxs'!D29</f>
        <v>300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8" t="str">
        <f>+'Ekamut-caxs'!B30</f>
        <v>Ջեռուցման գծով</v>
      </c>
      <c r="C30" s="358">
        <v>80.5</v>
      </c>
      <c r="D30" s="358">
        <v>80.5</v>
      </c>
      <c r="E30" s="358">
        <v>80.5</v>
      </c>
      <c r="F30" s="259">
        <f>+'Ekamut-caxs'!D30</f>
        <v>375.2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8" t="str">
        <f>+'Ekamut-caxs'!B31</f>
        <v>Էլեկտրաէներգիայի գծով</v>
      </c>
      <c r="C31" s="358">
        <v>45</v>
      </c>
      <c r="D31" s="358">
        <v>88.7</v>
      </c>
      <c r="E31" s="358">
        <v>112.5</v>
      </c>
      <c r="F31" s="259">
        <f>+'Ekamut-caxs'!D31</f>
        <v>146.1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5" si="3">+A31+1</f>
        <v>4</v>
      </c>
      <c r="B32" s="268" t="str">
        <f>+'Ekamut-caxs'!B32</f>
        <v>Ջրմուղ-կոյուղու գծով</v>
      </c>
      <c r="C32" s="358">
        <v>6.4</v>
      </c>
      <c r="D32" s="358">
        <v>16.2</v>
      </c>
      <c r="E32" s="358">
        <v>22.6</v>
      </c>
      <c r="F32" s="259">
        <f>+'Ekamut-caxs'!D32</f>
        <v>29.9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f t="shared" si="3"/>
        <v>5</v>
      </c>
      <c r="B33" s="268" t="str">
        <f>+'Ekamut-caxs'!B33</f>
        <v>Աղբահանության գծով</v>
      </c>
      <c r="C33" s="358">
        <v>2.2000000000000002</v>
      </c>
      <c r="D33" s="358">
        <v>4.4000000000000004</v>
      </c>
      <c r="E33" s="358">
        <v>6.6</v>
      </c>
      <c r="F33" s="259">
        <f>+'Ekamut-caxs'!D33</f>
        <v>8.8000000000000007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6</v>
      </c>
      <c r="B34" s="268" t="str">
        <f>+'Ekamut-caxs'!B34</f>
        <v>Ախտաբանության գծով</v>
      </c>
      <c r="C34" s="358"/>
      <c r="D34" s="358">
        <v>10</v>
      </c>
      <c r="E34" s="358">
        <v>10</v>
      </c>
      <c r="F34" s="259">
        <f>+'Ekamut-caxs'!D34</f>
        <v>20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7</v>
      </c>
      <c r="B35" s="268" t="str">
        <f>+'Ekamut-caxs'!B35</f>
        <v>Կապի գծով, այդ թվում`</v>
      </c>
      <c r="C35" s="358">
        <f>SUM(C36:C38)</f>
        <v>62.9</v>
      </c>
      <c r="D35" s="358">
        <f t="shared" ref="D35" si="4">SUM(D36:D38)</f>
        <v>125.8</v>
      </c>
      <c r="E35" s="358">
        <f>SUM(E36:E38)</f>
        <v>188.2</v>
      </c>
      <c r="F35" s="259">
        <f>SUM(F36:F38)</f>
        <v>250.6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7.1</v>
      </c>
      <c r="B36" s="450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>
      <c r="A37" s="28">
        <v>7.2</v>
      </c>
      <c r="B37" s="450" t="str">
        <f>+'Ekamut-caxs'!B37</f>
        <v>րոպեավճար</v>
      </c>
      <c r="C37" s="246">
        <v>0.5</v>
      </c>
      <c r="D37" s="246">
        <v>1</v>
      </c>
      <c r="E37" s="246">
        <v>1</v>
      </c>
      <c r="F37" s="264">
        <f>+'Ekamut-caxs'!D37</f>
        <v>1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7.3</v>
      </c>
      <c r="B38" s="450" t="str">
        <f>+'Ekamut-caxs'!B38</f>
        <v>ինտերնետ կապ</v>
      </c>
      <c r="C38" s="246">
        <v>48</v>
      </c>
      <c r="D38" s="246">
        <v>96</v>
      </c>
      <c r="E38" s="246">
        <v>144</v>
      </c>
      <c r="F38" s="264">
        <f>+'Ekamut-caxs'!D38</f>
        <v>192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>
      <c r="A39" s="69">
        <f>+A35+1</f>
        <v>8</v>
      </c>
      <c r="B39" s="268" t="str">
        <f>+'Ekamut-caxs'!B39</f>
        <v>Բանկային ծառայության գծով</v>
      </c>
      <c r="C39" s="358">
        <v>5</v>
      </c>
      <c r="D39" s="358">
        <v>10</v>
      </c>
      <c r="E39" s="358">
        <v>15</v>
      </c>
      <c r="F39" s="259">
        <f>+'Ekamut-caxs'!D39</f>
        <v>23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1" si="5">+A39+1</f>
        <v>9</v>
      </c>
      <c r="B40" s="268" t="str">
        <f>+'Ekamut-caxs'!B40</f>
        <v>Տնտեսական ապրանքների գծով</v>
      </c>
      <c r="C40" s="358">
        <v>25</v>
      </c>
      <c r="D40" s="358">
        <v>50</v>
      </c>
      <c r="E40" s="358">
        <v>75</v>
      </c>
      <c r="F40" s="259">
        <f>+'Ekamut-caxs'!D40</f>
        <v>100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10</v>
      </c>
      <c r="B41" s="268" t="str">
        <f>+'Ekamut-caxs'!B41</f>
        <v>Գրասենյակային ապրանքների գծով</v>
      </c>
      <c r="C41" s="358">
        <v>40</v>
      </c>
      <c r="D41" s="358">
        <v>80</v>
      </c>
      <c r="E41" s="358">
        <v>120</v>
      </c>
      <c r="F41" s="259">
        <f>+'Ekamut-caxs'!D41</f>
        <v>150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11</v>
      </c>
      <c r="B42" s="268" t="str">
        <f>+'Ekamut-caxs'!B42</f>
        <v>Փոքրարժեք կամ արագամաշ առարկաների գծով</v>
      </c>
      <c r="C42" s="358">
        <v>110</v>
      </c>
      <c r="D42" s="358">
        <v>140</v>
      </c>
      <c r="E42" s="358">
        <v>170</v>
      </c>
      <c r="F42" s="259">
        <f>+'Ekamut-caxs'!D42</f>
        <v>200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f t="shared" si="5"/>
        <v>12</v>
      </c>
      <c r="B43" s="268" t="str">
        <f>+'Ekamut-caxs'!B43</f>
        <v>Ուսումնական նյութերի գծով</v>
      </c>
      <c r="C43" s="358">
        <v>50</v>
      </c>
      <c r="D43" s="358">
        <v>100</v>
      </c>
      <c r="E43" s="358">
        <v>150</v>
      </c>
      <c r="F43" s="259">
        <f>+'Ekamut-caxs'!D43</f>
        <v>200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>
      <c r="A44" s="69">
        <f t="shared" si="5"/>
        <v>13</v>
      </c>
      <c r="B44" s="268" t="str">
        <f>+'Ekamut-caxs'!B44</f>
        <v>Դեղորայքի գծով</v>
      </c>
      <c r="C44" s="358">
        <v>10</v>
      </c>
      <c r="D44" s="358">
        <v>20</v>
      </c>
      <c r="E44" s="358">
        <v>30</v>
      </c>
      <c r="F44" s="259">
        <f>+'Ekamut-caxs'!D44</f>
        <v>50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14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>
      <c r="A46" s="69">
        <v>14</v>
      </c>
      <c r="B46" s="268" t="str">
        <f>+'Ekamut-caxs'!B46</f>
        <v>Ընթացիկ վերանորոգման գծով</v>
      </c>
      <c r="C46" s="358">
        <v>25</v>
      </c>
      <c r="D46" s="358">
        <v>40</v>
      </c>
      <c r="E46" s="358">
        <v>80</v>
      </c>
      <c r="F46" s="259">
        <f>+'Ekamut-caxs'!D46</f>
        <v>150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f t="shared" si="5"/>
        <v>15</v>
      </c>
      <c r="B47" s="268" t="str">
        <f>+'Ekamut-caxs'!B47</f>
        <v>Ջեռուցման համակարգի սպասարկման գծով</v>
      </c>
      <c r="C47" s="358">
        <v>80</v>
      </c>
      <c r="D47" s="358">
        <v>80</v>
      </c>
      <c r="E47" s="358">
        <v>80</v>
      </c>
      <c r="F47" s="259">
        <f>+'Ekamut-caxs'!D47</f>
        <v>80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16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17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16</v>
      </c>
      <c r="B50" s="268" t="str">
        <f>+'Ekamut-caxs'!B50</f>
        <v>Գնումների համակարգողի ծառայության գծով</v>
      </c>
      <c r="C50" s="358">
        <v>65</v>
      </c>
      <c r="D50" s="358">
        <v>65</v>
      </c>
      <c r="E50" s="358">
        <v>65</v>
      </c>
      <c r="F50" s="259">
        <f>+'Ekamut-caxs'!D50</f>
        <v>65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7.399999999999999" customHeight="1">
      <c r="A51" s="69">
        <f t="shared" si="5"/>
        <v>17</v>
      </c>
      <c r="B51" s="268" t="str">
        <f>+'Ekamut-caxs'!B51</f>
        <v>Համակարգիչների տեխնիկական սպասարկման գծով</v>
      </c>
      <c r="C51" s="358">
        <v>12</v>
      </c>
      <c r="D51" s="358">
        <v>24</v>
      </c>
      <c r="E51" s="358">
        <v>36</v>
      </c>
      <c r="F51" s="259">
        <f>+'Ekamut-caxs'!D51</f>
        <v>50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18</v>
      </c>
      <c r="B52" s="268" t="str">
        <f>+'Ekamut-caxs'!B52</f>
        <v>Համակարգչային ծրագրի և կայքի սպասարկման գծով</v>
      </c>
      <c r="C52" s="358">
        <v>95</v>
      </c>
      <c r="D52" s="358">
        <v>95</v>
      </c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 hidden="1">
      <c r="A53" s="69">
        <f t="shared" si="5"/>
        <v>19</v>
      </c>
      <c r="B53" s="268" t="str">
        <f>+'Ekamut-caxs'!B53</f>
        <v>էլ․ստորագրության գծով</v>
      </c>
      <c r="C53" s="358"/>
      <c r="D53" s="358"/>
      <c r="E53" s="358"/>
      <c r="F53" s="259">
        <f>+'Ekamut-caxs'!D53</f>
        <v>0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20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21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>
      <c r="A56" s="69">
        <v>19</v>
      </c>
      <c r="B56" s="268" t="str">
        <f>+'Ekamut-caxs'!B56</f>
        <v>Վերապատրաստման գծով</v>
      </c>
      <c r="C56" s="358">
        <v>250</v>
      </c>
      <c r="D56" s="358">
        <v>250</v>
      </c>
      <c r="E56" s="358">
        <v>250</v>
      </c>
      <c r="F56" s="259">
        <f>+'Ekamut-caxs'!D56</f>
        <v>250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f t="shared" si="5"/>
        <v>20</v>
      </c>
      <c r="B57" s="268" t="str">
        <f>+'Ekamut-caxs'!B57</f>
        <v>Միջոցառումների գծով</v>
      </c>
      <c r="C57" s="358">
        <v>150</v>
      </c>
      <c r="D57" s="358">
        <v>400</v>
      </c>
      <c r="E57" s="358">
        <v>400</v>
      </c>
      <c r="F57" s="259">
        <f>+'Ekamut-caxs'!D57</f>
        <v>450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21</v>
      </c>
      <c r="B58" s="268">
        <f>+'Ekamut-caxs'!B58</f>
        <v>0</v>
      </c>
      <c r="C58" s="358"/>
      <c r="D58" s="358"/>
      <c r="E58" s="358"/>
      <c r="F58" s="259">
        <f>+'Ekamut-caxs'!D58</f>
        <v>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22</v>
      </c>
      <c r="B59" s="268">
        <f>+'Ekamut-caxs'!B59</f>
        <v>0</v>
      </c>
      <c r="C59" s="358"/>
      <c r="D59" s="358"/>
      <c r="E59" s="358"/>
      <c r="F59" s="259">
        <f>+'Ekamut-caxs'!D59</f>
        <v>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23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24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35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48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82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21</v>
      </c>
      <c r="B66" s="260" t="s">
        <v>36</v>
      </c>
      <c r="C66" s="357">
        <f>+F66</f>
        <v>132.60000000000014</v>
      </c>
      <c r="D66" s="357">
        <f>+F66</f>
        <v>132.60000000000014</v>
      </c>
      <c r="E66" s="357">
        <f>+F66</f>
        <v>132.60000000000014</v>
      </c>
      <c r="F66" s="259">
        <f>+'Deb. ev kreditor'!D59-'Deb. ev kreditor'!D54</f>
        <v>132.60000000000014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83</v>
      </c>
      <c r="C67" s="358"/>
      <c r="D67" s="358"/>
      <c r="E67" s="358"/>
      <c r="F67" s="258"/>
      <c r="G67" s="510"/>
      <c r="H67" s="535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61">
        <f>C69+C77</f>
        <v>955</v>
      </c>
      <c r="D68" s="261">
        <f>D69+D77</f>
        <v>955</v>
      </c>
      <c r="E68" s="261">
        <f>E69+E77</f>
        <v>955</v>
      </c>
      <c r="F68" s="261">
        <f>F69+F77</f>
        <v>955</v>
      </c>
      <c r="G68" s="513"/>
      <c r="H68" s="535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8" t="s">
        <v>87</v>
      </c>
      <c r="C69" s="358">
        <f>SUM(C70:C76)</f>
        <v>955</v>
      </c>
      <c r="D69" s="358">
        <f>SUM(D70:D76)</f>
        <v>955</v>
      </c>
      <c r="E69" s="358">
        <f>SUM(E70:E76)</f>
        <v>955</v>
      </c>
      <c r="F69" s="259">
        <f>SUM(F70:F76)</f>
        <v>955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>
      <c r="A70" s="28">
        <v>1.1000000000000001</v>
      </c>
      <c r="B70" s="268" t="s">
        <v>84</v>
      </c>
      <c r="C70" s="358">
        <v>265</v>
      </c>
      <c r="D70" s="358">
        <v>265</v>
      </c>
      <c r="E70" s="358">
        <v>265</v>
      </c>
      <c r="F70" s="258">
        <v>265</v>
      </c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>
      <c r="A71" s="28">
        <v>1.2</v>
      </c>
      <c r="B71" s="268" t="s">
        <v>85</v>
      </c>
      <c r="C71" s="358">
        <v>690</v>
      </c>
      <c r="D71" s="358">
        <v>690</v>
      </c>
      <c r="E71" s="358">
        <v>690</v>
      </c>
      <c r="F71" s="258">
        <v>690</v>
      </c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1258.5999999999995</v>
      </c>
      <c r="D84" s="261">
        <f>D12+D13-D25</f>
        <v>2183.1000000000022</v>
      </c>
      <c r="E84" s="261">
        <f>E12+E13-E25</f>
        <v>639.60000000000582</v>
      </c>
      <c r="F84" s="261">
        <f>F12+F13-F25</f>
        <v>592.20000000000437</v>
      </c>
      <c r="G84" s="506"/>
      <c r="H84" s="489"/>
      <c r="I84" s="355" t="str">
        <f>IF((D84-C84)&lt;0, (0),"")</f>
        <v/>
      </c>
      <c r="J84" s="355">
        <f t="shared" ref="J84" si="9">IF((E84-D84)&lt;0, (0),"")</f>
        <v>0</v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32" t="s">
        <v>250</v>
      </c>
      <c r="F86" s="532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3" t="s">
        <v>92</v>
      </c>
      <c r="F87" s="533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32" t="s">
        <v>251</v>
      </c>
      <c r="F88" s="532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3" t="s">
        <v>92</v>
      </c>
      <c r="F89" s="533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87" t="s">
        <v>270</v>
      </c>
      <c r="B91" s="587"/>
      <c r="C91" s="441"/>
      <c r="E91" s="590"/>
      <c r="F91" s="591" t="s">
        <v>271</v>
      </c>
    </row>
    <row r="92" spans="1:15" s="86" customFormat="1" ht="18">
      <c r="B92" s="457"/>
      <c r="H92" s="180"/>
      <c r="I92" s="84"/>
      <c r="J92" s="84"/>
      <c r="K92" s="84"/>
      <c r="L92" s="95"/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7.399999999999999">
      <c r="B94" s="457"/>
      <c r="H94" s="112"/>
      <c r="I94" s="81"/>
      <c r="J94" s="81"/>
      <c r="K94" s="81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399999999999999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3" zoomScaleSheetLayoutView="100" workbookViewId="0">
      <selection activeCell="A91" sqref="A91:B91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39" t="s">
        <v>53</v>
      </c>
      <c r="B1" s="539"/>
      <c r="C1" s="539"/>
      <c r="D1" s="539"/>
      <c r="E1" s="539"/>
      <c r="F1" s="539"/>
    </row>
    <row r="2" spans="1:18" s="22" customFormat="1" ht="20.399999999999999">
      <c r="A2" s="527" t="str">
        <f>+'Ekamut-caxs'!A7:D7</f>
        <v xml:space="preserve">«Երևանի Շենգավիթ վարչական շրջանի Կորյուն Նիկողոսյանի անվան մանկապատանեկան արվեստի կենտրոն» ՀՈԱԿ-ի </v>
      </c>
      <c r="B2" s="527"/>
      <c r="C2" s="527"/>
      <c r="D2" s="527"/>
      <c r="E2" s="527"/>
      <c r="F2" s="52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2" t="s">
        <v>222</v>
      </c>
      <c r="B3" s="542"/>
      <c r="C3" s="542"/>
      <c r="D3" s="542"/>
      <c r="E3" s="542"/>
      <c r="F3" s="542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34210.6</v>
      </c>
      <c r="D6" s="275">
        <f>SUM(D7:D14,D17:D19)</f>
        <v>38702.6</v>
      </c>
      <c r="E6" s="275">
        <f t="shared" ref="E6:E60" si="0">D6-C6</f>
        <v>4492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31167.5</v>
      </c>
      <c r="D7" s="266">
        <f>+'Ekamut-caxs'!D11</f>
        <v>35662</v>
      </c>
      <c r="E7" s="266">
        <f t="shared" si="0"/>
        <v>4494.5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>
        <v>2982.9</v>
      </c>
      <c r="D9" s="266">
        <f>+'Ekamut-caxs'!D13</f>
        <v>3000</v>
      </c>
      <c r="E9" s="266">
        <f>D9-C9</f>
        <v>17.099999999999909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37.6</v>
      </c>
      <c r="D14" s="266">
        <f>SUM(D15:D16)</f>
        <v>17.600000000000001</v>
      </c>
      <c r="E14" s="266">
        <f t="shared" si="0"/>
        <v>-20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50" t="str">
        <f>+'Ekamut-caxs'!B19</f>
        <v xml:space="preserve">ոչ ընթացիկ </v>
      </c>
      <c r="C15" s="242">
        <v>37.6</v>
      </c>
      <c r="D15" s="243">
        <f>+'Ekamut-caxs'!D19</f>
        <v>17.600000000000001</v>
      </c>
      <c r="E15" s="243">
        <f t="shared" si="0"/>
        <v>-20</v>
      </c>
      <c r="F15" s="244"/>
      <c r="G15" s="27"/>
    </row>
    <row r="16" spans="1:18" ht="18.75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9</v>
      </c>
      <c r="B17" s="327" t="str">
        <f>+'Ekamut-caxs'!B21</f>
        <v>Բանկի տոկոսից</v>
      </c>
      <c r="C17" s="267">
        <v>22.6</v>
      </c>
      <c r="D17" s="266">
        <f>+'Ekamut-caxs'!D21</f>
        <v>23</v>
      </c>
      <c r="E17" s="266">
        <f t="shared" si="0"/>
        <v>0.39999999999999858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customHeight="1">
      <c r="A19" s="71">
        <f>+A18+1</f>
        <v>11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34210.600000000006</v>
      </c>
      <c r="D20" s="276">
        <f>SUM(D21,D24:D29,D33:D56,D58:D59)</f>
        <v>38702.6</v>
      </c>
      <c r="E20" s="275">
        <f t="shared" si="0"/>
        <v>4491.9999999999927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32400</v>
      </c>
      <c r="D21" s="269">
        <f>+'Ekamut-caxs'!D27</f>
        <v>35338</v>
      </c>
      <c r="E21" s="266">
        <f t="shared" si="0"/>
        <v>2938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1500</v>
      </c>
      <c r="E22" s="243">
        <f>D22-C22</f>
        <v>1500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5" t="str">
        <f>+'Ekamut-caxs'!B29</f>
        <v>պարգևատրման գծով</v>
      </c>
      <c r="C23" s="242"/>
      <c r="D23" s="270">
        <f>+'Ekamut-caxs'!D29</f>
        <v>300</v>
      </c>
      <c r="E23" s="243">
        <f>D23-C23</f>
        <v>300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367.3</v>
      </c>
      <c r="D24" s="269">
        <f>+'Ekamut-caxs'!D30</f>
        <v>375.2</v>
      </c>
      <c r="E24" s="266">
        <f t="shared" si="0"/>
        <v>7.8999999999999773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138.9</v>
      </c>
      <c r="D25" s="269">
        <f>+'Ekamut-caxs'!D31</f>
        <v>146.1</v>
      </c>
      <c r="E25" s="266">
        <f t="shared" si="0"/>
        <v>7.1999999999999886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>
        <v>29.8</v>
      </c>
      <c r="D26" s="269">
        <f>+'Ekamut-caxs'!D32</f>
        <v>29.9</v>
      </c>
      <c r="E26" s="266">
        <f t="shared" si="0"/>
        <v>9.9999999999997868E-2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8.8000000000000007</v>
      </c>
      <c r="D27" s="269">
        <f>+'Ekamut-caxs'!D33</f>
        <v>8.8000000000000007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>
        <v>20</v>
      </c>
      <c r="D28" s="269">
        <f>+'Ekamut-caxs'!D34</f>
        <v>20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249.6</v>
      </c>
      <c r="D29" s="269">
        <f>SUM(D30:D32)</f>
        <v>250.6</v>
      </c>
      <c r="E29" s="266">
        <f t="shared" si="0"/>
        <v>1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1</v>
      </c>
      <c r="E31" s="243">
        <f t="shared" si="0"/>
        <v>1</v>
      </c>
      <c r="F31" s="244"/>
      <c r="G31" s="27"/>
    </row>
    <row r="32" spans="1:18" ht="21" customHeight="1">
      <c r="A32" s="28">
        <v>7.3</v>
      </c>
      <c r="B32" s="450" t="str">
        <f>+'Ekamut-caxs'!B38</f>
        <v>ինտերնետ կապ</v>
      </c>
      <c r="C32" s="242">
        <v>192</v>
      </c>
      <c r="D32" s="270">
        <f>+'Ekamut-caxs'!D38</f>
        <v>192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/>
      <c r="D33" s="269">
        <f>+'Ekamut-caxs'!D39</f>
        <v>23</v>
      </c>
      <c r="E33" s="266">
        <f t="shared" si="0"/>
        <v>23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67.3</v>
      </c>
      <c r="D34" s="269">
        <f>+'Ekamut-caxs'!D40</f>
        <v>100</v>
      </c>
      <c r="E34" s="266">
        <f t="shared" si="0"/>
        <v>32.700000000000003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150</v>
      </c>
      <c r="D35" s="269">
        <f>+'Ekamut-caxs'!D41</f>
        <v>150</v>
      </c>
      <c r="E35" s="266">
        <f t="shared" si="0"/>
        <v>0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>
        <v>114.3</v>
      </c>
      <c r="D36" s="269">
        <f>+'Ekamut-caxs'!D42</f>
        <v>200</v>
      </c>
      <c r="E36" s="266">
        <f t="shared" si="0"/>
        <v>85.7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8" t="str">
        <f>+'Ekamut-caxs'!B43</f>
        <v>Ուսումնական նյութերի գծով</v>
      </c>
      <c r="C37" s="267">
        <v>153.4</v>
      </c>
      <c r="D37" s="269">
        <f>+'Ekamut-caxs'!D43</f>
        <v>200</v>
      </c>
      <c r="E37" s="266">
        <f t="shared" si="0"/>
        <v>46.599999999999994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8" t="str">
        <f>+'Ekamut-caxs'!B44</f>
        <v>Դեղորայքի գծով</v>
      </c>
      <c r="C38" s="267">
        <v>18.7</v>
      </c>
      <c r="D38" s="269">
        <f>+'Ekamut-caxs'!D44</f>
        <v>50</v>
      </c>
      <c r="E38" s="266">
        <f>D38-C38</f>
        <v>31.3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5">
        <v>44.6</v>
      </c>
      <c r="D40" s="269">
        <f>+'Ekamut-caxs'!D46</f>
        <v>150</v>
      </c>
      <c r="E40" s="266">
        <f t="shared" si="0"/>
        <v>105.4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5">
        <v>49.1</v>
      </c>
      <c r="D41" s="269">
        <f>+'Ekamut-caxs'!D47</f>
        <v>80</v>
      </c>
      <c r="E41" s="266">
        <f>D41-C41</f>
        <v>30.9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17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65</v>
      </c>
      <c r="E44" s="266">
        <f t="shared" si="0"/>
        <v>65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27</v>
      </c>
      <c r="D45" s="269">
        <f>+'Ekamut-caxs'!D51</f>
        <v>50</v>
      </c>
      <c r="E45" s="266">
        <f t="shared" si="0"/>
        <v>23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/>
      <c r="D47" s="269">
        <f>+'Ekamut-caxs'!D53</f>
        <v>0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250</v>
      </c>
      <c r="E50" s="266">
        <f t="shared" si="4"/>
        <v>250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8" t="str">
        <f>+'Ekamut-caxs'!B57</f>
        <v>Միջոցառումների գծով</v>
      </c>
      <c r="C51" s="265">
        <v>92.8</v>
      </c>
      <c r="D51" s="269">
        <f>+'Ekamut-caxs'!D57</f>
        <v>450</v>
      </c>
      <c r="E51" s="266">
        <f>D51-C51</f>
        <v>357.2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29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customHeight="1">
      <c r="A55" s="69">
        <f t="shared" si="3"/>
        <v>30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5">
        <v>184</v>
      </c>
      <c r="D56" s="269">
        <f>+'Ekamut-caxs'!D62</f>
        <v>183.9</v>
      </c>
      <c r="E56" s="266">
        <f t="shared" si="4"/>
        <v>-9.9999999999994316E-2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6" t="str">
        <f>+'Ekamut-caxs'!B63</f>
        <v>պայմանով (անհատույց) ստացված</v>
      </c>
      <c r="C57" s="244">
        <v>37.6</v>
      </c>
      <c r="D57" s="270">
        <f>+'Ekamut-caxs'!D63</f>
        <v>17.600000000000001</v>
      </c>
      <c r="E57" s="243">
        <f t="shared" si="4"/>
        <v>-20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487.1</v>
      </c>
      <c r="E59" s="266">
        <f t="shared" si="4"/>
        <v>487.1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7" t="s">
        <v>78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1" t="str">
        <f>+'Ekamut-caxs'!D68</f>
        <v>Ա.Ղազարյան</v>
      </c>
      <c r="E62" s="541"/>
      <c r="F62" s="317"/>
      <c r="G62" s="27"/>
    </row>
    <row r="63" spans="1:18" ht="9.75" customHeight="1">
      <c r="B63" s="470"/>
      <c r="C63" s="38"/>
      <c r="D63" s="540" t="s">
        <v>5</v>
      </c>
      <c r="E63" s="540"/>
      <c r="F63" s="318"/>
      <c r="G63" s="27"/>
    </row>
    <row r="64" spans="1:18" ht="24.75" customHeight="1">
      <c r="B64" s="469" t="s">
        <v>6</v>
      </c>
      <c r="C64" s="39"/>
      <c r="D64" s="541" t="str">
        <f>+'Ekamut-caxs'!D70</f>
        <v>Ս.Ավալյան</v>
      </c>
      <c r="E64" s="541"/>
      <c r="F64" s="317"/>
      <c r="G64" s="27"/>
    </row>
    <row r="65" spans="1:7" ht="11.25" customHeight="1">
      <c r="B65" s="471"/>
      <c r="C65" s="38"/>
      <c r="D65" s="540" t="s">
        <v>5</v>
      </c>
      <c r="E65" s="540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4" zoomScaleSheetLayoutView="100" workbookViewId="0">
      <selection activeCell="A91" sqref="A91:B91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39" t="s">
        <v>79</v>
      </c>
      <c r="B1" s="539"/>
      <c r="C1" s="539"/>
      <c r="D1" s="539"/>
      <c r="E1" s="539"/>
      <c r="F1" s="539"/>
    </row>
    <row r="2" spans="1:20" s="22" customFormat="1" ht="20.399999999999999">
      <c r="A2" s="527" t="str">
        <f>+'Ekamut-caxs'!A7:D7</f>
        <v xml:space="preserve">«Երևանի Շենգավիթ վարչական շրջանի Կորյուն Նիկողոսյանի անվան մանկապատանեկան արվեստի կենտրոն» ՀՈԱԿ-ի </v>
      </c>
      <c r="B2" s="527"/>
      <c r="C2" s="527"/>
      <c r="D2" s="527"/>
      <c r="E2" s="527"/>
      <c r="F2" s="527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2" t="s">
        <v>223</v>
      </c>
      <c r="B3" s="542"/>
      <c r="C3" s="542"/>
      <c r="D3" s="542"/>
      <c r="E3" s="542"/>
      <c r="F3" s="542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776.1</v>
      </c>
      <c r="D6" s="245">
        <v>1026.4000000000001</v>
      </c>
      <c r="E6" s="261">
        <f t="shared" ref="E6:E63" si="0">D6-C6</f>
        <v>250.30000000000007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35096.799999999996</v>
      </c>
      <c r="D7" s="261">
        <f>SUM(D8:D18)</f>
        <v>38685</v>
      </c>
      <c r="E7" s="261">
        <f>D7-C7</f>
        <v>3588.2000000000044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32233.8</v>
      </c>
      <c r="D8" s="259">
        <f>+'Dramakan hosqer'!F14</f>
        <v>35662</v>
      </c>
      <c r="E8" s="259">
        <f>D8-C8</f>
        <v>3428.2000000000007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>
        <v>2840.4</v>
      </c>
      <c r="D10" s="259">
        <f>+'Dramakan hosqer'!F16</f>
        <v>3000</v>
      </c>
      <c r="E10" s="259">
        <f t="shared" si="0"/>
        <v>159.59999999999991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9</v>
      </c>
      <c r="B16" s="449" t="str">
        <f>+'Dramakan hosqer'!B22</f>
        <v>Բանկի տոկոսից</v>
      </c>
      <c r="C16" s="258">
        <v>22.6</v>
      </c>
      <c r="D16" s="259">
        <f>+'Dramakan hosqer'!F22</f>
        <v>23</v>
      </c>
      <c r="E16" s="259">
        <f>D16-C16</f>
        <v>0.39999999999999858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34846.5</v>
      </c>
      <c r="D19" s="261">
        <f>+D20+D62+D75</f>
        <v>39119.199999999997</v>
      </c>
      <c r="E19" s="261">
        <f t="shared" si="0"/>
        <v>4272.6999999999971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34534.5</v>
      </c>
      <c r="D20" s="261">
        <f>SUM(D21,D24:D29,D33:D56,D60:D61)</f>
        <v>38164.199999999997</v>
      </c>
      <c r="E20" s="261">
        <f t="shared" si="0"/>
        <v>3629.6999999999971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32888.400000000001</v>
      </c>
      <c r="D21" s="259">
        <f>+'Dramakan hosqer'!F27</f>
        <v>35338</v>
      </c>
      <c r="E21" s="259">
        <f t="shared" si="0"/>
        <v>2449.5999999999985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50" t="str">
        <f>+'Dramakan hosqer'!B28</f>
        <v>վճարովի ծառայության գծով</v>
      </c>
      <c r="C22" s="246">
        <v>363.9</v>
      </c>
      <c r="D22" s="264">
        <f>+'Dramakan hosqer'!F28</f>
        <v>1500</v>
      </c>
      <c r="E22" s="264">
        <f t="shared" si="0"/>
        <v>1136.0999999999999</v>
      </c>
      <c r="F22" s="246"/>
    </row>
    <row r="23" spans="1:20" ht="18" customHeight="1">
      <c r="A23" s="28">
        <v>1.2</v>
      </c>
      <c r="B23" s="452" t="str">
        <f>+'Dramakan hosqer'!B29</f>
        <v>պարգևատրման գծով</v>
      </c>
      <c r="C23" s="246"/>
      <c r="D23" s="264">
        <f>+'Dramakan hosqer'!F29</f>
        <v>300</v>
      </c>
      <c r="E23" s="264">
        <f t="shared" si="0"/>
        <v>300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378.1</v>
      </c>
      <c r="D24" s="259">
        <f>+'Dramakan hosqer'!F30</f>
        <v>375.2</v>
      </c>
      <c r="E24" s="259">
        <f t="shared" si="0"/>
        <v>-2.9000000000000341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141.4</v>
      </c>
      <c r="D25" s="259">
        <f>+'Dramakan hosqer'!F31</f>
        <v>146.1</v>
      </c>
      <c r="E25" s="259">
        <f t="shared" si="0"/>
        <v>4.6999999999999886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32.299999999999997</v>
      </c>
      <c r="D26" s="259">
        <f>+'Dramakan hosqer'!F32</f>
        <v>29.9</v>
      </c>
      <c r="E26" s="259">
        <f t="shared" si="0"/>
        <v>-2.3999999999999986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8.8000000000000007</v>
      </c>
      <c r="D27" s="259">
        <f>+'Dramakan hosqer'!F33</f>
        <v>8.8000000000000007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>
        <v>20</v>
      </c>
      <c r="D28" s="259">
        <f>+'Dramakan hosqer'!F34</f>
        <v>20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249.6</v>
      </c>
      <c r="D29" s="259">
        <f>SUM(D30:D32)</f>
        <v>250.6</v>
      </c>
      <c r="E29" s="259">
        <f t="shared" si="0"/>
        <v>1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50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1</v>
      </c>
      <c r="E31" s="264">
        <f t="shared" si="0"/>
        <v>1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192</v>
      </c>
      <c r="D32" s="264">
        <f>+'Dramakan hosqer'!F38</f>
        <v>192</v>
      </c>
      <c r="E32" s="264">
        <f t="shared" si="0"/>
        <v>0</v>
      </c>
      <c r="F32" s="246"/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23</v>
      </c>
      <c r="E33" s="259">
        <f t="shared" si="0"/>
        <v>23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85.5</v>
      </c>
      <c r="D34" s="259">
        <f>+'Dramakan hosqer'!F40</f>
        <v>100</v>
      </c>
      <c r="E34" s="259">
        <f t="shared" si="0"/>
        <v>14.5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150</v>
      </c>
      <c r="D35" s="259">
        <f>+'Dramakan hosqer'!F41</f>
        <v>150</v>
      </c>
      <c r="E35" s="259">
        <f t="shared" si="0"/>
        <v>0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>
        <v>51.9</v>
      </c>
      <c r="D36" s="259">
        <f>+'Dramakan hosqer'!F42</f>
        <v>200</v>
      </c>
      <c r="E36" s="259">
        <f t="shared" si="0"/>
        <v>148.1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12</v>
      </c>
      <c r="B37" s="268" t="str">
        <f>+'Dramakan hosqer'!B43</f>
        <v>Ուսումնական նյութերի գծով</v>
      </c>
      <c r="C37" s="258">
        <v>163.4</v>
      </c>
      <c r="D37" s="259">
        <f>+'Dramakan hosqer'!F43</f>
        <v>200</v>
      </c>
      <c r="E37" s="259">
        <f t="shared" si="0"/>
        <v>36.599999999999994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8" t="str">
        <f>+'Dramakan hosqer'!B44</f>
        <v>Դեղորայքի գծով</v>
      </c>
      <c r="C38" s="258">
        <v>18.7</v>
      </c>
      <c r="D38" s="259">
        <f>+'Dramakan hosqer'!F44</f>
        <v>50</v>
      </c>
      <c r="E38" s="259">
        <f t="shared" si="0"/>
        <v>31.3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15</v>
      </c>
      <c r="B40" s="268" t="str">
        <f>+'Dramakan hosqer'!B46</f>
        <v>Ընթացիկ վերանորոգման գծով</v>
      </c>
      <c r="C40" s="258">
        <v>44.6</v>
      </c>
      <c r="D40" s="259">
        <f>+'Dramakan hosqer'!F46</f>
        <v>150</v>
      </c>
      <c r="E40" s="259">
        <f t="shared" si="0"/>
        <v>105.4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49.1</v>
      </c>
      <c r="D41" s="259">
        <f>+'Dramakan hosqer'!F47</f>
        <v>80</v>
      </c>
      <c r="E41" s="259">
        <f t="shared" si="0"/>
        <v>30.9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65</v>
      </c>
      <c r="E44" s="259">
        <f t="shared" si="0"/>
        <v>65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27</v>
      </c>
      <c r="D45" s="259">
        <f>+'Dramakan hosqer'!F51</f>
        <v>50</v>
      </c>
      <c r="E45" s="259">
        <f t="shared" si="0"/>
        <v>23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hidden="1" customHeight="1">
      <c r="A47" s="69">
        <f t="shared" si="3"/>
        <v>22</v>
      </c>
      <c r="B47" s="268" t="str">
        <f>+'Dramakan hosqer'!B53</f>
        <v>էլ․ստորագրության գծով</v>
      </c>
      <c r="C47" s="258"/>
      <c r="D47" s="259">
        <f>+'Dramakan hosqer'!F53</f>
        <v>0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250</v>
      </c>
      <c r="E50" s="259">
        <f t="shared" si="0"/>
        <v>250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26</v>
      </c>
      <c r="B51" s="268" t="str">
        <f>+'Dramakan hosqer'!B57</f>
        <v>Միջոցառումների գծով</v>
      </c>
      <c r="C51" s="258">
        <v>130.69999999999999</v>
      </c>
      <c r="D51" s="259">
        <f>+'Dramakan hosqer'!F57</f>
        <v>450</v>
      </c>
      <c r="E51" s="259">
        <f>D51-C51</f>
        <v>319.3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/>
      <c r="D60" s="259">
        <f>+'Dramakan hosqer'!F66</f>
        <v>132.60000000000014</v>
      </c>
      <c r="E60" s="259">
        <f t="shared" si="0"/>
        <v>132.60000000000014</v>
      </c>
      <c r="F60" s="258"/>
      <c r="G60" s="526">
        <f>+D6-D60</f>
        <v>893.8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312</v>
      </c>
      <c r="D62" s="261">
        <f>+D63+D71</f>
        <v>955</v>
      </c>
      <c r="E62" s="261">
        <f t="shared" si="0"/>
        <v>643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312</v>
      </c>
      <c r="D63" s="259">
        <f>SUM(D64:D70)</f>
        <v>955</v>
      </c>
      <c r="E63" s="259">
        <f t="shared" si="0"/>
        <v>643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110</v>
      </c>
      <c r="D64" s="259">
        <f>+'Dramakan hosqer'!F70</f>
        <v>265</v>
      </c>
      <c r="E64" s="259">
        <f t="shared" ref="E64:E78" si="4">D64-C64</f>
        <v>155</v>
      </c>
      <c r="F64" s="258" t="s">
        <v>266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202</v>
      </c>
      <c r="D65" s="259">
        <f>+'Dramakan hosqer'!F71</f>
        <v>690</v>
      </c>
      <c r="E65" s="259">
        <f>D65-C65</f>
        <v>488</v>
      </c>
      <c r="F65" s="258" t="s">
        <v>267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1026.3999999999942</v>
      </c>
      <c r="D78" s="261">
        <f>D6+D7-D19</f>
        <v>592.20000000000437</v>
      </c>
      <c r="E78" s="261">
        <f t="shared" si="4"/>
        <v>-434.19999999998981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4" t="s">
        <v>250</v>
      </c>
      <c r="E80" s="541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3" t="s">
        <v>92</v>
      </c>
      <c r="E81" s="543"/>
      <c r="F81" s="321"/>
    </row>
    <row r="82" spans="1:20" s="19" customFormat="1" ht="22.5" customHeight="1">
      <c r="A82" s="20"/>
      <c r="B82" s="463" t="s">
        <v>6</v>
      </c>
      <c r="C82" s="20"/>
      <c r="D82" s="541" t="s">
        <v>251</v>
      </c>
      <c r="E82" s="541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3" t="s">
        <v>92</v>
      </c>
      <c r="E83" s="543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8" workbookViewId="0">
      <selection activeCell="A91" sqref="A91:B9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45" t="s">
        <v>67</v>
      </c>
      <c r="B1" s="545"/>
      <c r="C1" s="545"/>
      <c r="D1" s="545"/>
      <c r="E1" s="545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46" t="str">
        <f>+'Ekamut-caxs'!A7:D7</f>
        <v xml:space="preserve">«Երևանի Շենգավիթ վարչական շրջանի Կորյուն Նիկողոսյանի անվան մանկապատանեկան արվեստի կենտրոն» ՀՈԱԿ-ի </v>
      </c>
      <c r="B2" s="547"/>
      <c r="C2" s="547"/>
      <c r="D2" s="547"/>
      <c r="E2" s="54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48" t="s">
        <v>131</v>
      </c>
      <c r="B3" s="548"/>
      <c r="C3" s="548"/>
      <c r="D3" s="548"/>
      <c r="E3" s="54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49" t="s">
        <v>224</v>
      </c>
      <c r="B4" s="549"/>
      <c r="C4" s="549"/>
      <c r="D4" s="549"/>
      <c r="E4" s="549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0" t="s">
        <v>136</v>
      </c>
      <c r="B7" s="551"/>
      <c r="C7" s="551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661.4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661.4</v>
      </c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661.4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0" t="s">
        <v>161</v>
      </c>
      <c r="B35" s="551"/>
      <c r="C35" s="551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>
        <v>73.7</v>
      </c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>
        <v>12.1</v>
      </c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>
        <v>1.6</v>
      </c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 t="s">
        <v>252</v>
      </c>
      <c r="C40" s="205" t="s">
        <v>21</v>
      </c>
      <c r="D40" s="32">
        <v>16</v>
      </c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4.8</v>
      </c>
      <c r="E41" s="32"/>
    </row>
    <row r="42" spans="1:22" ht="33.75" customHeight="1">
      <c r="A42" s="205">
        <v>1.7</v>
      </c>
      <c r="B42" s="207"/>
      <c r="C42" s="205" t="s">
        <v>170</v>
      </c>
      <c r="D42" s="32">
        <v>1.1000000000000001</v>
      </c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>
        <v>15.8</v>
      </c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>
        <v>7.5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1953.7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>
        <v>1906.2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>
        <v>47.5</v>
      </c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2086.3000000000002</v>
      </c>
      <c r="E59" s="224"/>
      <c r="F59" s="349">
        <f>+D59-D54</f>
        <v>132.60000000000014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v>1026.4000000000001</v>
      </c>
      <c r="D62" s="553" t="s">
        <v>164</v>
      </c>
      <c r="E62" s="554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5" t="s">
        <v>250</v>
      </c>
      <c r="E64" s="55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2" t="s">
        <v>92</v>
      </c>
      <c r="E65" s="55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5" t="s">
        <v>251</v>
      </c>
      <c r="E66" s="55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2" t="s">
        <v>92</v>
      </c>
      <c r="E67" s="55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91" sqref="A91:B9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1" t="s">
        <v>67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7" s="22" customFormat="1" ht="20.399999999999999">
      <c r="A2" s="527" t="str">
        <f>+'Ekamut-caxs'!A7:D7</f>
        <v xml:space="preserve">«Երևանի Շենգավիթ վարչական շրջանի Կորյուն Նիկողոսյանի անվան մանկապատանեկան արվեստի կենտրոն»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21"/>
      <c r="Q2" s="21"/>
    </row>
    <row r="3" spans="1:17" ht="18">
      <c r="A3" s="562" t="s">
        <v>226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</row>
    <row r="4" spans="1:17" ht="21" customHeight="1" thickBot="1">
      <c r="O4" s="146" t="s">
        <v>0</v>
      </c>
    </row>
    <row r="5" spans="1:17" ht="21" customHeight="1">
      <c r="A5" s="564" t="s">
        <v>243</v>
      </c>
      <c r="B5" s="564" t="s">
        <v>68</v>
      </c>
      <c r="C5" s="565" t="s">
        <v>212</v>
      </c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6" t="s">
        <v>130</v>
      </c>
    </row>
    <row r="6" spans="1:17" ht="135">
      <c r="A6" s="564"/>
      <c r="B6" s="564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 t="s">
        <v>253</v>
      </c>
      <c r="O6" s="567"/>
    </row>
    <row r="7" spans="1:17" ht="31.5" customHeight="1">
      <c r="A7" s="315">
        <v>1</v>
      </c>
      <c r="B7" s="336" t="s">
        <v>178</v>
      </c>
      <c r="C7" s="337">
        <v>32721.599999999999</v>
      </c>
      <c r="D7" s="337"/>
      <c r="E7" s="337"/>
      <c r="F7" s="337">
        <v>744.4</v>
      </c>
      <c r="G7" s="337"/>
      <c r="H7" s="337"/>
      <c r="I7" s="337">
        <v>1500</v>
      </c>
      <c r="J7" s="337"/>
      <c r="K7" s="337"/>
      <c r="L7" s="337"/>
      <c r="M7" s="337"/>
      <c r="N7" s="337">
        <v>300</v>
      </c>
      <c r="O7" s="334">
        <f>ROUND(SUM(C7:N7),1)</f>
        <v>35266</v>
      </c>
    </row>
    <row r="8" spans="1:17" ht="36.6" customHeight="1">
      <c r="A8" s="315">
        <v>2</v>
      </c>
      <c r="B8" s="481" t="s">
        <v>89</v>
      </c>
      <c r="C8" s="337">
        <v>72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72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35338</v>
      </c>
    </row>
    <row r="10" spans="1:17" s="177" customFormat="1" ht="34.5" customHeight="1">
      <c r="A10" s="183"/>
      <c r="B10" s="251"/>
      <c r="C10" s="252">
        <f>2726.8*12</f>
        <v>32721.600000000002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9" t="s">
        <v>203</v>
      </c>
      <c r="C11" s="569"/>
      <c r="D11" s="569"/>
      <c r="E11" s="569"/>
      <c r="F11" s="569"/>
      <c r="G11" s="569"/>
      <c r="H11" s="569"/>
      <c r="I11" s="569"/>
      <c r="J11" s="569"/>
      <c r="K11" s="569"/>
      <c r="L11" s="255"/>
      <c r="M11" s="185"/>
      <c r="N11" s="252"/>
      <c r="O11" s="253"/>
    </row>
    <row r="12" spans="1:17" s="177" customFormat="1" ht="42.75" customHeight="1">
      <c r="A12" s="183"/>
      <c r="B12" s="570" t="s">
        <v>204</v>
      </c>
      <c r="C12" s="569"/>
      <c r="D12" s="569"/>
      <c r="E12" s="569"/>
      <c r="F12" s="569"/>
      <c r="G12" s="569"/>
      <c r="H12" s="569"/>
      <c r="I12" s="569"/>
      <c r="J12" s="569"/>
      <c r="K12" s="569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8"/>
      <c r="N13" s="568"/>
      <c r="O13" s="272"/>
    </row>
    <row r="14" spans="1:17" s="183" customFormat="1" ht="69" customHeight="1">
      <c r="B14" s="556" t="s">
        <v>177</v>
      </c>
      <c r="C14" s="557"/>
      <c r="E14" s="556" t="s">
        <v>176</v>
      </c>
      <c r="F14" s="557"/>
      <c r="G14" s="331"/>
      <c r="H14" s="558"/>
      <c r="I14" s="558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3" t="s">
        <v>250</v>
      </c>
      <c r="H22" s="563"/>
      <c r="I22" s="563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59" t="s">
        <v>92</v>
      </c>
      <c r="H23" s="559"/>
      <c r="I23" s="559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0" t="s">
        <v>251</v>
      </c>
      <c r="H24" s="560"/>
      <c r="I24" s="560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59" t="s">
        <v>92</v>
      </c>
      <c r="H25" s="559"/>
      <c r="I25" s="559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91" sqref="A91:B91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75" t="s">
        <v>67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</row>
    <row r="2" spans="1:14" s="360" customFormat="1" ht="21.75" customHeight="1">
      <c r="A2" s="576" t="str">
        <f>+'Ekamut-caxs'!A7:D7</f>
        <v xml:space="preserve">«Երևանի Շենգավիթ վարչական շրջանի Կորյուն Նիկողոսյանի անվան մանկապատանեկան արվեստի կենտրոն» ՀՈԱԿ-ի 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</row>
    <row r="3" spans="1:14" s="360" customFormat="1" ht="21" customHeight="1">
      <c r="A3" s="576" t="s">
        <v>93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</row>
    <row r="4" spans="1:14" ht="21" customHeight="1" thickBot="1"/>
    <row r="5" spans="1:14" s="362" customFormat="1" ht="24.75" customHeight="1">
      <c r="A5" s="577" t="s">
        <v>113</v>
      </c>
      <c r="B5" s="579" t="s">
        <v>94</v>
      </c>
      <c r="C5" s="581" t="s">
        <v>95</v>
      </c>
      <c r="D5" s="581"/>
      <c r="E5" s="581"/>
      <c r="F5" s="581"/>
      <c r="G5" s="581" t="s">
        <v>96</v>
      </c>
      <c r="H5" s="581"/>
      <c r="I5" s="581"/>
      <c r="J5" s="581"/>
      <c r="K5" s="581" t="s">
        <v>121</v>
      </c>
      <c r="L5" s="581"/>
      <c r="M5" s="581"/>
      <c r="N5" s="581"/>
    </row>
    <row r="6" spans="1:14" s="364" customFormat="1" ht="51" customHeight="1">
      <c r="A6" s="578"/>
      <c r="B6" s="580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>
        <v>733</v>
      </c>
      <c r="D7" s="328">
        <v>101887</v>
      </c>
      <c r="E7" s="367">
        <f>+C7</f>
        <v>733</v>
      </c>
      <c r="F7" s="368">
        <f>+E7*143.7</f>
        <v>105332.09999999999</v>
      </c>
      <c r="G7" s="438">
        <v>256</v>
      </c>
      <c r="H7" s="328">
        <v>11732</v>
      </c>
      <c r="I7" s="367">
        <f>+G7</f>
        <v>256</v>
      </c>
      <c r="J7" s="328">
        <f>+I7*53.48</f>
        <v>13690.88</v>
      </c>
      <c r="K7" s="438">
        <v>8</v>
      </c>
      <c r="L7" s="328">
        <v>1559</v>
      </c>
      <c r="M7" s="328">
        <f>+K7</f>
        <v>8</v>
      </c>
      <c r="N7" s="368">
        <f>+M7*200.47</f>
        <v>1603.76</v>
      </c>
    </row>
    <row r="8" spans="1:14" ht="19.5" customHeight="1">
      <c r="A8" s="365">
        <v>2</v>
      </c>
      <c r="B8" s="366" t="s">
        <v>236</v>
      </c>
      <c r="C8" s="438">
        <v>444</v>
      </c>
      <c r="D8" s="328">
        <v>61716</v>
      </c>
      <c r="E8" s="367">
        <f t="shared" ref="E8:E18" si="0">+C8</f>
        <v>444</v>
      </c>
      <c r="F8" s="368">
        <f t="shared" ref="F8:F18" si="1">+E8*143.7</f>
        <v>63802.799999999996</v>
      </c>
      <c r="G8" s="438">
        <v>272</v>
      </c>
      <c r="H8" s="328">
        <v>14154</v>
      </c>
      <c r="I8" s="367">
        <f t="shared" ref="I8:I18" si="2">+G8</f>
        <v>272</v>
      </c>
      <c r="J8" s="328">
        <f t="shared" ref="J8:J18" si="3">+I8*53.48</f>
        <v>14546.56</v>
      </c>
      <c r="K8" s="438">
        <v>13</v>
      </c>
      <c r="L8" s="328">
        <v>2606</v>
      </c>
      <c r="M8" s="328">
        <f t="shared" ref="M8:M18" si="4">+K8</f>
        <v>13</v>
      </c>
      <c r="N8" s="368">
        <f t="shared" ref="N8:N18" si="5">+M8*200.47</f>
        <v>2606.11</v>
      </c>
    </row>
    <row r="9" spans="1:14" ht="19.5" customHeight="1">
      <c r="A9" s="365">
        <v>3</v>
      </c>
      <c r="B9" s="366" t="s">
        <v>98</v>
      </c>
      <c r="C9" s="438">
        <v>504</v>
      </c>
      <c r="D9" s="328">
        <v>70056</v>
      </c>
      <c r="E9" s="367">
        <f t="shared" si="0"/>
        <v>504</v>
      </c>
      <c r="F9" s="368">
        <f t="shared" si="1"/>
        <v>72424.799999999988</v>
      </c>
      <c r="G9" s="438">
        <v>313</v>
      </c>
      <c r="H9" s="328">
        <v>16201</v>
      </c>
      <c r="I9" s="367">
        <f t="shared" si="2"/>
        <v>313</v>
      </c>
      <c r="J9" s="328">
        <f t="shared" si="3"/>
        <v>16739.239999999998</v>
      </c>
      <c r="K9" s="438">
        <v>11</v>
      </c>
      <c r="L9" s="328">
        <v>2205</v>
      </c>
      <c r="M9" s="328">
        <f t="shared" si="4"/>
        <v>11</v>
      </c>
      <c r="N9" s="368">
        <f t="shared" si="5"/>
        <v>2205.17</v>
      </c>
    </row>
    <row r="10" spans="1:14" ht="19.5" customHeight="1">
      <c r="A10" s="365">
        <v>4</v>
      </c>
      <c r="B10" s="366" t="s">
        <v>99</v>
      </c>
      <c r="C10" s="438"/>
      <c r="D10" s="328"/>
      <c r="E10" s="367">
        <f t="shared" si="0"/>
        <v>0</v>
      </c>
      <c r="F10" s="368">
        <f t="shared" si="1"/>
        <v>0</v>
      </c>
      <c r="G10" s="438">
        <v>303</v>
      </c>
      <c r="H10" s="328">
        <v>15690</v>
      </c>
      <c r="I10" s="367">
        <f t="shared" si="2"/>
        <v>303</v>
      </c>
      <c r="J10" s="328">
        <f t="shared" si="3"/>
        <v>16204.439999999999</v>
      </c>
      <c r="K10" s="438">
        <v>14</v>
      </c>
      <c r="L10" s="328">
        <v>2807</v>
      </c>
      <c r="M10" s="328">
        <f t="shared" si="4"/>
        <v>14</v>
      </c>
      <c r="N10" s="368">
        <f t="shared" si="5"/>
        <v>2806.58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>
        <v>249</v>
      </c>
      <c r="H11" s="328">
        <v>13004</v>
      </c>
      <c r="I11" s="367">
        <f t="shared" si="2"/>
        <v>249</v>
      </c>
      <c r="J11" s="328">
        <f t="shared" si="3"/>
        <v>13316.519999999999</v>
      </c>
      <c r="K11" s="438">
        <v>13</v>
      </c>
      <c r="L11" s="328">
        <v>2606</v>
      </c>
      <c r="M11" s="328">
        <f t="shared" si="4"/>
        <v>13</v>
      </c>
      <c r="N11" s="368">
        <f t="shared" si="5"/>
        <v>2606.11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>
        <v>266</v>
      </c>
      <c r="H12" s="328">
        <v>13736</v>
      </c>
      <c r="I12" s="367">
        <f t="shared" si="2"/>
        <v>266</v>
      </c>
      <c r="J12" s="328">
        <f t="shared" si="3"/>
        <v>14225.679999999998</v>
      </c>
      <c r="K12" s="438">
        <v>22</v>
      </c>
      <c r="L12" s="328">
        <v>4410</v>
      </c>
      <c r="M12" s="328">
        <f t="shared" si="4"/>
        <v>22</v>
      </c>
      <c r="N12" s="368">
        <f t="shared" si="5"/>
        <v>4410.34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>
        <v>145</v>
      </c>
      <c r="H13" s="328">
        <v>7196</v>
      </c>
      <c r="I13" s="367">
        <f t="shared" si="2"/>
        <v>145</v>
      </c>
      <c r="J13" s="328">
        <f t="shared" si="3"/>
        <v>7754.5999999999995</v>
      </c>
      <c r="K13" s="438">
        <v>11</v>
      </c>
      <c r="L13" s="328">
        <v>2205</v>
      </c>
      <c r="M13" s="328">
        <f t="shared" si="4"/>
        <v>11</v>
      </c>
      <c r="N13" s="368">
        <f t="shared" si="5"/>
        <v>2205.17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>
        <v>116</v>
      </c>
      <c r="H14" s="328">
        <v>5793</v>
      </c>
      <c r="I14" s="367">
        <f t="shared" si="2"/>
        <v>116</v>
      </c>
      <c r="J14" s="328">
        <f t="shared" si="3"/>
        <v>6203.6799999999994</v>
      </c>
      <c r="K14" s="438">
        <v>12</v>
      </c>
      <c r="L14" s="328">
        <v>2406</v>
      </c>
      <c r="M14" s="328">
        <f t="shared" si="4"/>
        <v>12</v>
      </c>
      <c r="N14" s="368">
        <f t="shared" si="5"/>
        <v>2405.64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>
        <v>183</v>
      </c>
      <c r="H15" s="328">
        <v>9337</v>
      </c>
      <c r="I15" s="367">
        <f t="shared" si="2"/>
        <v>183</v>
      </c>
      <c r="J15" s="328">
        <f t="shared" si="3"/>
        <v>9786.84</v>
      </c>
      <c r="K15" s="438">
        <v>9</v>
      </c>
      <c r="L15" s="328">
        <v>1804</v>
      </c>
      <c r="M15" s="328">
        <f t="shared" si="4"/>
        <v>9</v>
      </c>
      <c r="N15" s="368">
        <f t="shared" si="5"/>
        <v>1804.23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>
        <v>190</v>
      </c>
      <c r="H16" s="328">
        <v>9738</v>
      </c>
      <c r="I16" s="367">
        <f t="shared" si="2"/>
        <v>190</v>
      </c>
      <c r="J16" s="328">
        <f t="shared" si="3"/>
        <v>10161.199999999999</v>
      </c>
      <c r="K16" s="438">
        <v>14</v>
      </c>
      <c r="L16" s="368">
        <v>2807</v>
      </c>
      <c r="M16" s="328">
        <f t="shared" si="4"/>
        <v>14</v>
      </c>
      <c r="N16" s="368">
        <f t="shared" si="5"/>
        <v>2806.58</v>
      </c>
    </row>
    <row r="17" spans="1:14" ht="19.5" customHeight="1">
      <c r="A17" s="365">
        <v>11</v>
      </c>
      <c r="B17" s="369" t="s">
        <v>106</v>
      </c>
      <c r="C17" s="438">
        <v>413</v>
      </c>
      <c r="D17" s="328">
        <v>59348</v>
      </c>
      <c r="E17" s="367">
        <f t="shared" si="0"/>
        <v>413</v>
      </c>
      <c r="F17" s="368">
        <f t="shared" si="1"/>
        <v>59348.1</v>
      </c>
      <c r="G17" s="438">
        <v>201</v>
      </c>
      <c r="H17" s="328">
        <v>10269</v>
      </c>
      <c r="I17" s="367">
        <f t="shared" si="2"/>
        <v>201</v>
      </c>
      <c r="J17" s="328">
        <f t="shared" si="3"/>
        <v>10749.48</v>
      </c>
      <c r="K17" s="438">
        <v>14</v>
      </c>
      <c r="L17" s="368">
        <v>2807</v>
      </c>
      <c r="M17" s="328">
        <f t="shared" si="4"/>
        <v>14</v>
      </c>
      <c r="N17" s="368">
        <f t="shared" si="5"/>
        <v>2806.58</v>
      </c>
    </row>
    <row r="18" spans="1:14" ht="19.5" customHeight="1">
      <c r="A18" s="365">
        <v>12</v>
      </c>
      <c r="B18" s="369" t="s">
        <v>107</v>
      </c>
      <c r="C18" s="438">
        <v>517</v>
      </c>
      <c r="D18" s="328">
        <v>74292</v>
      </c>
      <c r="E18" s="367">
        <f t="shared" si="0"/>
        <v>517</v>
      </c>
      <c r="F18" s="368">
        <f t="shared" si="1"/>
        <v>74292.899999999994</v>
      </c>
      <c r="G18" s="438">
        <v>237</v>
      </c>
      <c r="H18" s="328">
        <v>12075</v>
      </c>
      <c r="I18" s="367">
        <f t="shared" si="2"/>
        <v>237</v>
      </c>
      <c r="J18" s="328">
        <f t="shared" si="3"/>
        <v>12674.759999999998</v>
      </c>
      <c r="K18" s="438">
        <v>8</v>
      </c>
      <c r="L18" s="368">
        <v>1604</v>
      </c>
      <c r="M18" s="328">
        <f t="shared" si="4"/>
        <v>8</v>
      </c>
      <c r="N18" s="368">
        <f t="shared" si="5"/>
        <v>1603.76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2611</v>
      </c>
      <c r="D19" s="412">
        <f t="shared" si="6"/>
        <v>367299</v>
      </c>
      <c r="E19" s="412">
        <f t="shared" si="6"/>
        <v>2611</v>
      </c>
      <c r="F19" s="373">
        <f>SUM(F7:F18)</f>
        <v>375200.69999999995</v>
      </c>
      <c r="G19" s="412">
        <f>SUM(G7:G18)</f>
        <v>2731</v>
      </c>
      <c r="H19" s="412">
        <f>SUM(H7:H18)</f>
        <v>138925</v>
      </c>
      <c r="I19" s="412">
        <f>SUM(I7:I18)</f>
        <v>2731</v>
      </c>
      <c r="J19" s="412">
        <f>SUM(J7:J18)</f>
        <v>146053.88</v>
      </c>
      <c r="K19" s="412">
        <f t="shared" si="6"/>
        <v>149</v>
      </c>
      <c r="L19" s="412">
        <f t="shared" si="6"/>
        <v>29826</v>
      </c>
      <c r="M19" s="412">
        <f>SUM(M7:M18)</f>
        <v>149</v>
      </c>
      <c r="N19" s="373">
        <f>SUM(N7:N18)</f>
        <v>29870.029999999995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375200.69999999995</v>
      </c>
      <c r="G27" s="412"/>
      <c r="H27" s="372"/>
      <c r="I27" s="372"/>
      <c r="J27" s="405">
        <f>J19-J26</f>
        <v>146053.88</v>
      </c>
      <c r="K27" s="405"/>
      <c r="L27" s="405"/>
      <c r="M27" s="405"/>
      <c r="N27" s="405">
        <f>N19-N26</f>
        <v>29870.029999999995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375.2</v>
      </c>
      <c r="G28" s="415"/>
      <c r="H28" s="415"/>
      <c r="I28" s="415"/>
      <c r="J28" s="415">
        <f>ROUND(J27/1000,1)</f>
        <v>146.1</v>
      </c>
      <c r="K28" s="415"/>
      <c r="L28" s="415"/>
      <c r="M28" s="415"/>
      <c r="N28" s="415">
        <f>ROUND(N27/1000,1)</f>
        <v>29.9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4"/>
      <c r="H31" s="574"/>
      <c r="I31" s="422"/>
      <c r="J31" s="572" t="s">
        <v>250</v>
      </c>
      <c r="K31" s="572"/>
      <c r="L31" s="423"/>
      <c r="N31" s="424"/>
    </row>
    <row r="32" spans="1:14" s="360" customFormat="1">
      <c r="C32" s="425"/>
      <c r="D32" s="425"/>
      <c r="E32" s="426"/>
      <c r="F32" s="426"/>
      <c r="G32" s="573" t="s">
        <v>91</v>
      </c>
      <c r="H32" s="573"/>
      <c r="I32" s="427"/>
      <c r="J32" s="573" t="s">
        <v>108</v>
      </c>
      <c r="K32" s="573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2"/>
      <c r="H33" s="572"/>
      <c r="I33" s="430"/>
      <c r="J33" s="572" t="s">
        <v>251</v>
      </c>
      <c r="K33" s="572"/>
      <c r="L33" s="423"/>
    </row>
    <row r="34" spans="2:13" s="360" customFormat="1">
      <c r="C34" s="431"/>
      <c r="D34" s="431"/>
      <c r="G34" s="573" t="s">
        <v>91</v>
      </c>
      <c r="H34" s="573"/>
      <c r="I34" s="427"/>
      <c r="J34" s="573" t="s">
        <v>108</v>
      </c>
      <c r="K34" s="573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71" t="s">
        <v>239</v>
      </c>
      <c r="J37" s="571"/>
      <c r="L37" s="571" t="s">
        <v>240</v>
      </c>
      <c r="M37" s="571"/>
    </row>
    <row r="38" spans="2:13" s="444" customFormat="1" ht="15.6" customHeight="1">
      <c r="E38" s="571" t="s">
        <v>241</v>
      </c>
      <c r="F38" s="571"/>
      <c r="I38" s="571"/>
      <c r="J38" s="571"/>
      <c r="L38" s="571"/>
      <c r="M38" s="571"/>
    </row>
    <row r="39" spans="2:13" s="444" customFormat="1">
      <c r="E39" s="571"/>
      <c r="F39" s="571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view="pageBreakPreview" topLeftCell="A22" workbookViewId="0">
      <selection activeCell="E30" sqref="E30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3" t="s">
        <v>67</v>
      </c>
      <c r="B1" s="583"/>
      <c r="C1" s="583"/>
      <c r="D1" s="583"/>
      <c r="E1" s="583"/>
      <c r="F1" s="583"/>
    </row>
    <row r="2" spans="1:7" ht="29.25" customHeight="1">
      <c r="A2" s="584" t="str">
        <f>+'Ekamut-caxs'!A7:D7</f>
        <v xml:space="preserve">«Երևանի Շենգավիթ վարչական շրջանի Կորյուն Նիկողոսյանի անվան մանկապատանեկան արվեստի կենտրոն» ՀՈԱԿ-ի </v>
      </c>
      <c r="B2" s="584"/>
      <c r="C2" s="584"/>
      <c r="D2" s="584"/>
      <c r="E2" s="584"/>
      <c r="F2" s="584"/>
    </row>
    <row r="3" spans="1:7" ht="34.950000000000003" customHeight="1">
      <c r="A3" s="584" t="s">
        <v>238</v>
      </c>
      <c r="B3" s="584"/>
      <c r="C3" s="584"/>
      <c r="D3" s="584"/>
      <c r="E3" s="584"/>
      <c r="F3" s="584"/>
    </row>
    <row r="4" spans="1:7" ht="15.6">
      <c r="G4" s="484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 t="s">
        <v>254</v>
      </c>
      <c r="C7" s="299">
        <f>SUM(C8:C10)</f>
        <v>21</v>
      </c>
      <c r="D7" s="297">
        <f>SUM(D8:D10)</f>
        <v>222</v>
      </c>
      <c r="E7" s="300">
        <f>SUM(E8:E10)</f>
        <v>47</v>
      </c>
      <c r="F7" s="299">
        <f>SUM(F8:F10)</f>
        <v>0</v>
      </c>
    </row>
    <row r="8" spans="1:7" ht="25.5" customHeight="1">
      <c r="A8" s="302">
        <v>1.1000000000000001</v>
      </c>
      <c r="B8" s="303" t="s">
        <v>254</v>
      </c>
      <c r="C8" s="304">
        <v>21</v>
      </c>
      <c r="D8" s="302">
        <v>222</v>
      </c>
      <c r="E8" s="305">
        <v>47</v>
      </c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 t="s">
        <v>255</v>
      </c>
      <c r="C11" s="299">
        <f>SUM(C13:C19)</f>
        <v>19</v>
      </c>
      <c r="D11" s="297">
        <f>SUM(D13:D19)</f>
        <v>132</v>
      </c>
      <c r="E11" s="300">
        <f>SUM(E13:E19)</f>
        <v>6</v>
      </c>
      <c r="F11" s="299">
        <f>SUM(F13:F19)</f>
        <v>0</v>
      </c>
    </row>
    <row r="12" spans="1:7" s="301" customFormat="1" ht="42" hidden="1" customHeight="1">
      <c r="A12" s="297"/>
      <c r="B12" s="298"/>
      <c r="C12" s="299"/>
      <c r="D12" s="297"/>
      <c r="E12" s="300"/>
      <c r="F12" s="299"/>
    </row>
    <row r="13" spans="1:7" ht="21.75" customHeight="1">
      <c r="A13" s="302">
        <v>2.1</v>
      </c>
      <c r="B13" s="303" t="s">
        <v>256</v>
      </c>
      <c r="C13" s="304">
        <v>2</v>
      </c>
      <c r="D13" s="302">
        <v>14</v>
      </c>
      <c r="E13" s="305">
        <v>0</v>
      </c>
      <c r="F13" s="306"/>
    </row>
    <row r="14" spans="1:7" ht="21.75" customHeight="1">
      <c r="A14" s="302">
        <v>2.2000000000000002</v>
      </c>
      <c r="B14" s="303" t="s">
        <v>257</v>
      </c>
      <c r="C14" s="304">
        <v>3</v>
      </c>
      <c r="D14" s="302">
        <v>21</v>
      </c>
      <c r="E14" s="305">
        <v>2</v>
      </c>
      <c r="F14" s="306"/>
    </row>
    <row r="15" spans="1:7" ht="21.75" customHeight="1">
      <c r="A15" s="302">
        <v>2.2999999999999998</v>
      </c>
      <c r="B15" s="303" t="s">
        <v>255</v>
      </c>
      <c r="C15" s="304">
        <v>3</v>
      </c>
      <c r="D15" s="302">
        <v>21</v>
      </c>
      <c r="E15" s="305">
        <v>0</v>
      </c>
      <c r="F15" s="306"/>
    </row>
    <row r="16" spans="1:7" ht="21.75" customHeight="1">
      <c r="A16" s="302">
        <v>2.4</v>
      </c>
      <c r="B16" s="303" t="s">
        <v>258</v>
      </c>
      <c r="C16" s="304">
        <v>3</v>
      </c>
      <c r="D16" s="302">
        <v>21</v>
      </c>
      <c r="E16" s="305">
        <v>0</v>
      </c>
      <c r="F16" s="306"/>
    </row>
    <row r="17" spans="1:6" ht="21.75" customHeight="1">
      <c r="A17" s="302">
        <v>2.5</v>
      </c>
      <c r="B17" s="303" t="s">
        <v>259</v>
      </c>
      <c r="C17" s="304">
        <v>3</v>
      </c>
      <c r="D17" s="302">
        <v>21</v>
      </c>
      <c r="E17" s="305">
        <v>0</v>
      </c>
      <c r="F17" s="306"/>
    </row>
    <row r="18" spans="1:6" ht="21.75" customHeight="1">
      <c r="A18" s="302">
        <v>2.6</v>
      </c>
      <c r="B18" s="303" t="s">
        <v>260</v>
      </c>
      <c r="C18" s="304">
        <v>3</v>
      </c>
      <c r="D18" s="302">
        <v>20</v>
      </c>
      <c r="E18" s="305">
        <v>0</v>
      </c>
      <c r="F18" s="306"/>
    </row>
    <row r="19" spans="1:6" ht="21.75" customHeight="1">
      <c r="A19" s="302">
        <v>2.7</v>
      </c>
      <c r="B19" s="303" t="s">
        <v>261</v>
      </c>
      <c r="C19" s="304">
        <v>2</v>
      </c>
      <c r="D19" s="302">
        <v>14</v>
      </c>
      <c r="E19" s="305">
        <v>4</v>
      </c>
      <c r="F19" s="306"/>
    </row>
    <row r="20" spans="1:6" s="301" customFormat="1" ht="37.5" customHeight="1">
      <c r="A20" s="297">
        <v>3</v>
      </c>
      <c r="B20" s="298" t="s">
        <v>262</v>
      </c>
      <c r="C20" s="299">
        <f>SUM(C21:C23)</f>
        <v>6</v>
      </c>
      <c r="D20" s="297">
        <f>SUM(D21:D23)</f>
        <v>57</v>
      </c>
      <c r="E20" s="300">
        <f>SUM(E21:E23)</f>
        <v>12</v>
      </c>
      <c r="F20" s="299">
        <f>SUM(F21:F23)</f>
        <v>0</v>
      </c>
    </row>
    <row r="21" spans="1:6" ht="23.25" customHeight="1">
      <c r="A21" s="302">
        <v>3.1</v>
      </c>
      <c r="B21" s="303" t="s">
        <v>262</v>
      </c>
      <c r="C21" s="304">
        <v>3</v>
      </c>
      <c r="D21" s="302">
        <v>36</v>
      </c>
      <c r="E21" s="305">
        <v>11</v>
      </c>
      <c r="F21" s="306"/>
    </row>
    <row r="22" spans="1:6" ht="23.25" customHeight="1">
      <c r="A22" s="302">
        <v>3.2</v>
      </c>
      <c r="B22" s="303" t="s">
        <v>265</v>
      </c>
      <c r="C22" s="304">
        <v>3</v>
      </c>
      <c r="D22" s="302">
        <v>21</v>
      </c>
      <c r="E22" s="305">
        <v>1</v>
      </c>
      <c r="F22" s="306"/>
    </row>
    <row r="23" spans="1:6" ht="23.25" customHeight="1">
      <c r="A23" s="302">
        <v>3.3</v>
      </c>
      <c r="B23" s="303"/>
      <c r="C23" s="304"/>
      <c r="D23" s="302"/>
      <c r="E23" s="305"/>
      <c r="F23" s="306"/>
    </row>
    <row r="24" spans="1:6" s="301" customFormat="1" ht="37.5" customHeight="1">
      <c r="A24" s="297">
        <v>4</v>
      </c>
      <c r="B24" s="298" t="s">
        <v>263</v>
      </c>
      <c r="C24" s="299">
        <f>SUM(C25:C29)</f>
        <v>5</v>
      </c>
      <c r="D24" s="297">
        <f>SUM(D25:D29)</f>
        <v>31</v>
      </c>
      <c r="E24" s="300">
        <f>SUM(E25:E29)</f>
        <v>0</v>
      </c>
      <c r="F24" s="299"/>
    </row>
    <row r="25" spans="1:6" ht="23.25" customHeight="1">
      <c r="A25" s="302">
        <v>4.0999999999999996</v>
      </c>
      <c r="B25" s="303" t="s">
        <v>263</v>
      </c>
      <c r="C25" s="304">
        <v>3</v>
      </c>
      <c r="D25" s="302">
        <v>17</v>
      </c>
      <c r="E25" s="305">
        <v>0</v>
      </c>
      <c r="F25" s="306"/>
    </row>
    <row r="26" spans="1:6" ht="23.25" customHeight="1">
      <c r="A26" s="302">
        <v>4.2</v>
      </c>
      <c r="B26" s="303"/>
      <c r="C26" s="304"/>
      <c r="D26" s="302"/>
      <c r="E26" s="305"/>
      <c r="F26" s="306"/>
    </row>
    <row r="27" spans="1:6" ht="34.5" customHeight="1">
      <c r="A27" s="297">
        <v>5</v>
      </c>
      <c r="B27" s="298" t="s">
        <v>264</v>
      </c>
      <c r="C27" s="304"/>
      <c r="D27" s="297"/>
      <c r="E27" s="305"/>
      <c r="F27" s="306"/>
    </row>
    <row r="28" spans="1:6" ht="23.25" customHeight="1">
      <c r="A28" s="302">
        <v>5.0999999999999996</v>
      </c>
      <c r="B28" s="303" t="s">
        <v>264</v>
      </c>
      <c r="C28" s="304">
        <v>2</v>
      </c>
      <c r="D28" s="302">
        <v>14</v>
      </c>
      <c r="E28" s="305">
        <v>0</v>
      </c>
      <c r="F28" s="306"/>
    </row>
    <row r="29" spans="1:6" ht="23.25" customHeight="1">
      <c r="A29" s="302"/>
      <c r="B29" s="303"/>
      <c r="C29" s="304"/>
      <c r="D29" s="302"/>
      <c r="E29" s="305"/>
      <c r="F29" s="306"/>
    </row>
    <row r="30" spans="1:6" s="301" customFormat="1" ht="44.25" customHeight="1" thickBot="1">
      <c r="A30" s="307"/>
      <c r="B30" s="308" t="s">
        <v>69</v>
      </c>
      <c r="C30" s="309">
        <f>C7+C11+C20+C24</f>
        <v>51</v>
      </c>
      <c r="D30" s="307">
        <f>D7+D11+D20+D24</f>
        <v>442</v>
      </c>
      <c r="E30" s="310">
        <f>E7+E11+E20+E24</f>
        <v>65</v>
      </c>
      <c r="F30" s="309">
        <f>F7+F11+F20+F24</f>
        <v>0</v>
      </c>
    </row>
    <row r="31" spans="1:6" ht="20.25" customHeight="1"/>
    <row r="32" spans="1:6" ht="20.25" customHeight="1">
      <c r="B32" s="473" t="s">
        <v>237</v>
      </c>
      <c r="D32" s="474">
        <v>507</v>
      </c>
    </row>
    <row r="33" spans="2:5" ht="20.25" customHeight="1">
      <c r="B33" s="291"/>
    </row>
    <row r="34" spans="2:5" ht="20.25" customHeight="1">
      <c r="B34" s="291"/>
    </row>
    <row r="35" spans="2:5" ht="23.25" customHeight="1">
      <c r="B35" s="173" t="s">
        <v>2</v>
      </c>
      <c r="D35" s="585" t="s">
        <v>250</v>
      </c>
      <c r="E35" s="585"/>
    </row>
    <row r="36" spans="2:5" ht="11.25" customHeight="1">
      <c r="B36" s="311" t="s">
        <v>4</v>
      </c>
      <c r="D36" s="586" t="s">
        <v>5</v>
      </c>
      <c r="E36" s="586"/>
    </row>
    <row r="37" spans="2:5" ht="24" customHeight="1">
      <c r="B37" s="301" t="s">
        <v>6</v>
      </c>
      <c r="D37" s="585" t="s">
        <v>251</v>
      </c>
      <c r="E37" s="585"/>
    </row>
    <row r="38" spans="2:5" ht="16.5" customHeight="1">
      <c r="B38" s="293" t="s">
        <v>182</v>
      </c>
      <c r="D38" s="582" t="s">
        <v>5</v>
      </c>
      <c r="E38" s="582"/>
    </row>
    <row r="39" spans="2:5" ht="16.2">
      <c r="E39" s="312"/>
    </row>
    <row r="40" spans="2:5" ht="15.75" customHeight="1">
      <c r="E40" s="313"/>
    </row>
    <row r="41" spans="2:5" ht="21" customHeight="1">
      <c r="E41" s="312"/>
    </row>
    <row r="42" spans="2:5">
      <c r="E42" s="313"/>
    </row>
  </sheetData>
  <mergeCells count="7">
    <mergeCell ref="D38:E38"/>
    <mergeCell ref="A1:F1"/>
    <mergeCell ref="A2:F2"/>
    <mergeCell ref="A3:F3"/>
    <mergeCell ref="D35:E35"/>
    <mergeCell ref="D36:E36"/>
    <mergeCell ref="D37:E37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9q5otbtGjO7uejpyOrBUHp/IRh1P7HfpNm+vTYmF/4k=</DigestValue>
    </Reference>
    <Reference Type="http://www.w3.org/2000/09/xmldsig#Object" URI="#idOfficeObject">
      <DigestMethod Algorithm="http://www.w3.org/2001/04/xmlenc#sha256"/>
      <DigestValue>WmU8a87Aex9N/XqmpQKEmzZKNX3PTxS7ha/oex52KqE=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cA3LKAY5TD552zjKok41G+J3X2Vv6a6t6q90UpPGKn0=</DigestValue>
    </Reference>
    <Reference Type="http://www.w3.org/2000/09/xmldsig#Object" URI="#idValidSigLnImg">
      <DigestMethod Algorithm="http://www.w3.org/2001/04/xmlenc#sha256"/>
      <DigestValue>WyEoslR/oIeTvcWrIrq1qsH7OifGRF9G3o0bRwfDFzc=</DigestValue>
    </Reference>
    <Reference Type="http://www.w3.org/2000/09/xmldsig#Object" URI="#idInvalidSigLnImg">
      <DigestMethod Algorithm="http://www.w3.org/2001/04/xmlenc#sha256"/>
      <DigestValue>jE1xjfIYCgfC9383+/Bf5FY3McgHduNuQ0EEEA6DAlw=</DigestValue>
    </Reference>
  </SignedInfo>
  <SignatureValue>ryyGYR/ad/G2d4cK4ZxWnuVzSZXi/lLIri2ElRuV+246bioyDt+cAYyTVOoVVn/kGwSvpj43sgnQ
+0lKNKlR+fYzR+jDhLqPhMkuxDi8jox52BdVGp714W3h9eR0uO0uGCMBA6Bg9Y+pTnX81FQ3wHuM
+F2UW31eAhxagq1/g8MfHpd63HG35psjl7JfGw+TmaFhJb79E2/oaqWNwV8oz0sd0NeywK2ocPez
+HyJu8PTyf8qnaFHUsLmZIuk5Mb+7y7kg4HRr91Wqkgtpe5QDv2fNpkxU5sIOpQXH2k9cAyNGNr8
2hmHRSCShtX87ZJSVtGRiwRG0+x0hA3cYjYJeg==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RyusG0VLuBXUaT+uTMBFshK2SyPY9133Zr6FlfnWzV0=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R5EApXyRay5YZ7bUANeGdQzGs5Wh+l7an7IXdYi8M04=</DigestValue>
      </Reference>
      <Reference URI="/xl/drawings/vmlDrawing2.vml?ContentType=application/vnd.openxmlformats-officedocument.vmlDrawing">
        <DigestMethod Algorithm="http://www.w3.org/2001/04/xmlenc#sha256"/>
        <DigestValue>MzZTrTImST39m5pBS5ZF1/1I+YkzzJhPkVzy2EhGU5E=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sv/bWLmdxNy6gAtgrI6d1JvgGOQOHvi1+ZPRQYIE+ck=</DigestValue>
      </Reference>
      <Reference URI="/xl/media/image2.emf?ContentType=image/x-emf">
        <DigestMethod Algorithm="http://www.w3.org/2001/04/xmlenc#sha256"/>
        <DigestValue>rO/lLfKf8hqGt6W3YUtZw+HG+KKGOzhbc/KtSyoYnSw=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0rTXW9Cr/JOTmDZFL1U7POylv5k2xVgWD8+BpyiFNLM=</DigestValue>
      </Reference>
      <Reference URI="/xl/styles.xml?ContentType=application/vnd.openxmlformats-officedocument.spreadsheetml.styles+xml">
        <DigestMethod Algorithm="http://www.w3.org/2001/04/xmlenc#sha256"/>
        <DigestValue>J41KPV2Q+BdG4+PLYsqepm9+zxHl/3ZHX6+nj6Opfs4=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jwTb128mo7l13m79RpT/M1g0NJvDFiXVzJXVOOe+xvQ=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VUtTsBoDTULK8Za6wo8soF6IMNNzo5VPdwplaUdqTxs=</DigestValue>
      </Reference>
      <Reference URI="/xl/worksheets/sheet2.xml?ContentType=application/vnd.openxmlformats-officedocument.spreadsheetml.worksheet+xml">
        <DigestMethod Algorithm="http://www.w3.org/2001/04/xmlenc#sha256"/>
        <DigestValue>31n45kQf1OisQM3C7+MTuOKRWhjf/PqBqQFz62GfMOs=</DigestValue>
      </Reference>
      <Reference URI="/xl/worksheets/sheet3.xml?ContentType=application/vnd.openxmlformats-officedocument.spreadsheetml.worksheet+xml">
        <DigestMethod Algorithm="http://www.w3.org/2001/04/xmlenc#sha256"/>
        <DigestValue>VqVmD2LPcxJdX5SGiF8FqqCti6rK6xOKa9mKDeZyNys=</DigestValue>
      </Reference>
      <Reference URI="/xl/worksheets/sheet4.xml?ContentType=application/vnd.openxmlformats-officedocument.spreadsheetml.worksheet+xml">
        <DigestMethod Algorithm="http://www.w3.org/2001/04/xmlenc#sha256"/>
        <DigestValue>k4HMK5I1753qYC1RqlDMt0oG9ZM92lomOAB9zX3Aa7Q=</DigestValue>
      </Reference>
      <Reference URI="/xl/worksheets/sheet5.xml?ContentType=application/vnd.openxmlformats-officedocument.spreadsheetml.worksheet+xml">
        <DigestMethod Algorithm="http://www.w3.org/2001/04/xmlenc#sha256"/>
        <DigestValue>lS50syhT3J80PmKakUU30nFwNo89elDKduAEmM+wASA=</DigestValue>
      </Reference>
      <Reference URI="/xl/worksheets/sheet6.xml?ContentType=application/vnd.openxmlformats-officedocument.spreadsheetml.worksheet+xml">
        <DigestMethod Algorithm="http://www.w3.org/2001/04/xmlenc#sha256"/>
        <DigestValue>jnIHr24vGcRJwN+DTz2CcIhwhlnN/UqzO3dLvYQk+wI=</DigestValue>
      </Reference>
      <Reference URI="/xl/worksheets/sheet7.xml?ContentType=application/vnd.openxmlformats-officedocument.spreadsheetml.worksheet+xml">
        <DigestMethod Algorithm="http://www.w3.org/2001/04/xmlenc#sha256"/>
        <DigestValue>ftvu6Vb0Lef1W3r/dHYP56piUQCXqWc0AQqGRYcaNds=</DigestValue>
      </Reference>
      <Reference URI="/xl/worksheets/sheet8.xml?ContentType=application/vnd.openxmlformats-officedocument.spreadsheetml.worksheet+xml">
        <DigestMethod Algorithm="http://www.w3.org/2001/04/xmlenc#sha256"/>
        <DigestValue>0H6H1C9O845QRAR6b3MzdgUvPxpZwozaVD73KLha644=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{47B027B1-5183-44DD-AD8D-7860079821DC}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2023-04-03T16:41:16Z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kIUvAAAAEwAAAAAAAABIAAAAAAAAAMwuEnj6fwAAkPMuePp/AAAAMxJ4+n8AAAEAAAAAAAAAWFgSePp/AAAAAAL3+n8AAAAAAAAAAAAAAAAAAAAAAABAuZCFLwAAALA0ByGqAQAA2+Db9Pp/AABwupCFLwAAAAm7kIU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OPhS8AAAAAAQAAAAAAAIg+//T6fwAAAAAAAAAAAAAJAAAAAAAAAHhQ/y6qAQAASMGBd/p/AAAAAAAAAAAAAAAAAAAAAAAARAm/ljghAABYJY+FLwAAAAAAAAAAAAAAQE8VIaoBAACwNAchqgEAAIAmj4UAAAAAAAAAAAAAAAAHAAAAAAAAAIia5y6qAQAAvCWPhS8AAAD5JY+FLwAAAHHN1/T6fwAAAQAAAKoBAAAwKY+FAAAAAAygIia54AAAAAAAAAAAAACwNAchqgEAANvg2/T6fwAAYCWPhS8AAAD5JY+FLwAAAEB2FSGq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1U06qgEAAHDVTToCAAAAiD7/9Pp/AAAAAAAAAAAAAJnranb6fwAAAAAAAPp/AAAAAAAAAAAAAAAAAAAAAAAAAAAAAAAAAAAEDL+WOCEAAAAAAAAAAAAAcNVNOqoBAADg////AAAAALA0ByGqAQAAWCuPhQAAAAAAAAAAAAAAAAYAAAAAAAAAIAAAAAAAAAB8Ko+FLwAAALkqj4UvAAAAcc3X9Pp/AAAgL4+FLwAAAAAAAAAAAAAAcPPsLqoBAAC4YfR2+n8AALA0ByGqAQAA2+Db9Pp/AAAgKo+FLwAAALkqj4UvAAAAMLowMqoBAAAAAAAAZHYACAAAAAAlAAAADAAAAAMAAAAYAAAADAAAAAAAAAASAAAADAAAAAEAAAAWAAAADAAAAAgAAABUAAAAVAAAAAoAAAAnAAAAHgAAAEoAAAABAAAAAMDGQb6ExkEKAAAASwAAAAEAAABMAAAABAAAAAkAAAAnAAAAIAAAAEsAAABQAAAAWACfQ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g56//////80IQAAAAABBCAE8kSyAQAAvQ4f//////8ED4fRBTUAAPjt+S6qAQAAGIKQhS8AAABws3A6qgEAACCAkIUvAAAAIATyRAAAAABws3A6qgEAAKzvB/X6fwAAAAAAAAAAAADb4Nv0+n8AAFCAkIUvAAAAZAAAAAAAAAAIAMU5q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kIUvAAAAEwAAAAAAAABIAAAAAAAAAMwuEnj6fwAAkPMuePp/AAAAMxJ4+n8AAAEAAAAAAAAAWFgSePp/AAAAAAL3+n8AAAAAAAAAAAAAAAAAAAAAAABAuZCFLwAAALA0ByGqAQAA2+Db9Pp/AABwupCFLwAAAAm7kIU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I4+FLwAAAAABAAAAAAAAiD7/9Pp/AAAAAAAAAAAAAAkAAAAAAAAAeFD/LqoBAABIwYF3+n8AAAAAAAAAAAAAAAAAAAAAAABECb+WOCEAAFglj4UvAAAAAAAAAAAAAABATxUhqgEAALA0ByGqAQAAgCaPhQAAAAAAAAAAAAAAAAcAAAAAAAAAiJrnLqoBAAC8JY+FLwAAAPklj4UvAAAAcc3X9Pp/AAABAAAAqgEAADApj4UAAAAADKAiJrngAAAAAAAAAAAAALA0ByGqAQAA2+Db9Pp/AABgJY+FLwAAAPklj4UvAAAAQHYVIa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DVTTqqAQAAcNVNOgIAAACIPv/0+n8AAAAAAAAAAAAAmetqdvp/AAAAAAAA+n8AAAAAAAAAAAAAAAAAAAAAAAAAAAAAAAAAAAQMv5Y4IQAAAAAAAAAAAABw1U06qgEAAOD///8AAAAAsDQHIaoBAABYK4+FAAAAAAAAAAAAAAAABgAAAAAAAAAgAAAAAAAAAHwqj4UvAAAAuSqPhS8AAABxzdf0+n8AACAvj4UvAAAAAAAAAAAAAABw8+wuqgEAALhh9Hb6fwAAsDQHIaoBAADb4Nv0+n8AACAqj4UvAAAAuSqPhS8AAAAwujAyqgEAAAAAAABkdgAIAAAAACUAAAAMAAAAAwAAABgAAAAMAAAAAAAAABIAAAAMAAAAAQAAABYAAAAMAAAACAAAAFQAAABUAAAACgAAACcAAAAeAAAASgAAAAEAAAAAwMZBvoTGQQoAAABLAAAAAQAAAEwAAAAEAAAACQAAACcAAAAgAAAASwAAAFAAAABYACm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GQhS8AAAAAAAAAAAAAAAAAAAAAAAAAAAAAAAAAAAAAGD8/qgEAAAgAAAAAAAAAgXwI9fp/AACwyDU/qgEAAAAAAAAAAAAAAQAAAAAAAAAAAKQeqgEAAAEAAACqAQAA48AA7fp/AAAIELz//////zQhAAAAAAEEIATyRLIBAAC9Dh///////wQPh9EFNQAA+O35LqoBAAAYgpCFLwAAAHCzcDqqAQAAIICQhS8AAAAgBPJEAAAAAHCzcDqqAQAArO8H9fp/AAAAAAAAAAAAANvg2/T6fwAAUICQhS8AAABkAAAAAAAAAAgA2Tmq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G+diJox44/TVcrSMGGhhPL/hlRvo4TUMfNo/JaNnsS0=</DigestValue>
    </Reference>
    <Reference Type="http://www.w3.org/2000/09/xmldsig#Object" URI="#idOfficeObject">
      <DigestMethod Algorithm="http://www.w3.org/2001/04/xmlenc#sha256"/>
      <DigestValue>RT6w/ENdsBfnnAst049e6h6xGQLG2Npqvvd/Zbcfz8I=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8BICrUs9jZ+SyET2Y+SaE9IbQcyt7NVJQRoqzb2F/Tk=</DigestValue>
    </Reference>
    <Reference Type="http://www.w3.org/2000/09/xmldsig#Object" URI="#idValidSigLnImg">
      <DigestMethod Algorithm="http://www.w3.org/2001/04/xmlenc#sha256"/>
      <DigestValue>7d0uW5emYls4hyvE2g8rsXAijF/V9gOBZLkYPOtd+Bg=</DigestValue>
    </Reference>
    <Reference Type="http://www.w3.org/2000/09/xmldsig#Object" URI="#idInvalidSigLnImg">
      <DigestMethod Algorithm="http://www.w3.org/2001/04/xmlenc#sha256"/>
      <DigestValue>+rt+uA6E2Yp9Jh57GJ+wSqliaihy+uSnpczppCbhOT8=</DigestValue>
    </Reference>
  </SignedInfo>
  <SignatureValue>tYb8mqMjl8Jp0pDR8G+tOGdRbnV8FllNdXxCC1x2vzQj3q17MwweEgiFk8IvWZUEgDCwTWci1gWR
tH0DaiGQhvEoZ4pmsS8nxw85Pl0MDw4R8cJe/zuS/NCA7CtRwQ6GkyswfYtOZ7gg/iedfPVsq03D
ebgWaR2v5oXT2r2sAp+0D24CVl6zsiy6GssFfscPkzxx5SReoGFdlLWPf6/v+eYuSXDUWKmLhjPP
cOleWsJKizsR96qF2DztICo/A5twNuJep7wqOSWl1GdXRGCT7DklCyrdq0zNw+DMYNryX0A0K5g2
RSHGSwRnTgYnWLKFZtcoSp0YcZ1GkwZMteQPIw==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RyusG0VLuBXUaT+uTMBFshK2SyPY9133Zr6FlfnWzV0=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R5EApXyRay5YZ7bUANeGdQzGs5Wh+l7an7IXdYi8M04=</DigestValue>
      </Reference>
      <Reference URI="/xl/drawings/vmlDrawing2.vml?ContentType=application/vnd.openxmlformats-officedocument.vmlDrawing">
        <DigestMethod Algorithm="http://www.w3.org/2001/04/xmlenc#sha256"/>
        <DigestValue>MzZTrTImST39m5pBS5ZF1/1I+YkzzJhPkVzy2EhGU5E=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sv/bWLmdxNy6gAtgrI6d1JvgGOQOHvi1+ZPRQYIE+ck=</DigestValue>
      </Reference>
      <Reference URI="/xl/media/image2.emf?ContentType=image/x-emf">
        <DigestMethod Algorithm="http://www.w3.org/2001/04/xmlenc#sha256"/>
        <DigestValue>rO/lLfKf8hqGt6W3YUtZw+HG+KKGOzhbc/KtSyoYnSw=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0rTXW9Cr/JOTmDZFL1U7POylv5k2xVgWD8+BpyiFNLM=</DigestValue>
      </Reference>
      <Reference URI="/xl/styles.xml?ContentType=application/vnd.openxmlformats-officedocument.spreadsheetml.styles+xml">
        <DigestMethod Algorithm="http://www.w3.org/2001/04/xmlenc#sha256"/>
        <DigestValue>J41KPV2Q+BdG4+PLYsqepm9+zxHl/3ZHX6+nj6Opfs4=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jwTb128mo7l13m79RpT/M1g0NJvDFiXVzJXVOOe+xvQ=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VUtTsBoDTULK8Za6wo8soF6IMNNzo5VPdwplaUdqTxs=</DigestValue>
      </Reference>
      <Reference URI="/xl/worksheets/sheet2.xml?ContentType=application/vnd.openxmlformats-officedocument.spreadsheetml.worksheet+xml">
        <DigestMethod Algorithm="http://www.w3.org/2001/04/xmlenc#sha256"/>
        <DigestValue>31n45kQf1OisQM3C7+MTuOKRWhjf/PqBqQFz62GfMOs=</DigestValue>
      </Reference>
      <Reference URI="/xl/worksheets/sheet3.xml?ContentType=application/vnd.openxmlformats-officedocument.spreadsheetml.worksheet+xml">
        <DigestMethod Algorithm="http://www.w3.org/2001/04/xmlenc#sha256"/>
        <DigestValue>VqVmD2LPcxJdX5SGiF8FqqCti6rK6xOKa9mKDeZyNys=</DigestValue>
      </Reference>
      <Reference URI="/xl/worksheets/sheet4.xml?ContentType=application/vnd.openxmlformats-officedocument.spreadsheetml.worksheet+xml">
        <DigestMethod Algorithm="http://www.w3.org/2001/04/xmlenc#sha256"/>
        <DigestValue>k4HMK5I1753qYC1RqlDMt0oG9ZM92lomOAB9zX3Aa7Q=</DigestValue>
      </Reference>
      <Reference URI="/xl/worksheets/sheet5.xml?ContentType=application/vnd.openxmlformats-officedocument.spreadsheetml.worksheet+xml">
        <DigestMethod Algorithm="http://www.w3.org/2001/04/xmlenc#sha256"/>
        <DigestValue>lS50syhT3J80PmKakUU30nFwNo89elDKduAEmM+wASA=</DigestValue>
      </Reference>
      <Reference URI="/xl/worksheets/sheet6.xml?ContentType=application/vnd.openxmlformats-officedocument.spreadsheetml.worksheet+xml">
        <DigestMethod Algorithm="http://www.w3.org/2001/04/xmlenc#sha256"/>
        <DigestValue>jnIHr24vGcRJwN+DTz2CcIhwhlnN/UqzO3dLvYQk+wI=</DigestValue>
      </Reference>
      <Reference URI="/xl/worksheets/sheet7.xml?ContentType=application/vnd.openxmlformats-officedocument.spreadsheetml.worksheet+xml">
        <DigestMethod Algorithm="http://www.w3.org/2001/04/xmlenc#sha256"/>
        <DigestValue>ftvu6Vb0Lef1W3r/dHYP56piUQCXqWc0AQqGRYcaNds=</DigestValue>
      </Reference>
      <Reference URI="/xl/worksheets/sheet8.xml?ContentType=application/vnd.openxmlformats-officedocument.spreadsheetml.worksheet+xml">
        <DigestMethod Algorithm="http://www.w3.org/2001/04/xmlenc#sha256"/>
        <DigestValue>0H6H1C9O845QRAR6b3MzdgUvPxpZwozaVD73KLha644=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{B2845EFD-452E-4884-A0D5-6BB3FC062EFB}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2023-04-03T16:41:29Z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kIUvAAAAEwAAAAAAAABIAAAAAAAAAMwuEnj6fwAAkPMuePp/AAAAMxJ4+n8AAAEAAAAAAAAAWFgSePp/AAAAAAL3+n8AAAAAAAAAAAAAAAAAAAAAAABAuZCFLwAAALA0ByGqAQAA2+Db9Pp/AABwupCFLwAAAAm7kIUv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2COPhS8AAAAAAQAAAAAAAIg+//T6fwAAAAAAAAAAAAAJAAAAAAAAAHhQ/y6qAQAASMGBd/p/AAAAAAAAAAAAAAAAAAAAAAAARAm/ljghAABYJY+FLwAAAAAAAAAAAAAAQE8VIaoBAACwNAchqgEAAIAmj4UAAAAAAAAAAAAAAAAHAAAAAAAAAIia5y6qAQAAvCWPhS8AAAD5JY+FLwAAAHHN1/T6fwAAAQAAAKoBAAAwKY+FAAAAAAygIia54AAAAAAAAAAAAACwNAchqgEAANvg2/T6fwAAYCWPhS8AAAD5JY+FLwAAAEB2FSGq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1U06qgEAAHDVTToCAAAAiD7/9Pp/AAAAAAAAAAAAAJnranb6fwAAAAAAAPp/AAAAAAAAAAAAAAAAAAAAAAAAAAAAAAAAAAAEDL+WOCEAAAAAAAAAAAAAcNVNOqoBAADg////AAAAALA0ByGqAQAAWCuPhQAAAAAAAAAAAAAAAAYAAAAAAAAAIAAAAAAAAAB8Ko+FLwAAALkqj4UvAAAAcc3X9Pp/AAAgL4+FLwAAAAAAAAAAAAAAcPPsLqoBAAC4YfR2+n8AALA0ByGqAQAA2+Db9Pp/AAAgKo+FLwAAALkqj4UvAAAAMLowMq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PBOT//////80IQAAAAABBMAC8kSyAQAAvQ4f//////8ED4fRBTUAAPjt+S6qAQAAGIKQhS8AAABws3A6qgEAACCAkIUvAAAAwALyRAAAAABws3A6qgEAAKzvB/X6fwAAAAAAAAAAAADb4Nv0+n8AAFCAkIUvAAAAZAAAAAAAAAAIAIApq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KC5kIUvAAAAEwAAAAAAAABIAAAAAAAAAMwuEnj6fwAAkPMuePp/AAAAMxJ4+n8AAAEAAAAAAAAAWFgSePp/AAAAAAL3+n8AAAAAAAAAAAAAAAAAAAAAAABAuZCFLwAAALA0ByGqAQAA2+Db9Pp/AABwupCFLwAAAAm7kIU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YI4+FLwAAAAABAAAAAAAAiD7/9Pp/AAAAAAAAAAAAAAkAAAAAAAAAeFD/LqoBAABIwYF3+n8AAAAAAAAAAAAAAAAAAAAAAABECb+WOCEAAFglj4UvAAAAAAAAAAAAAABATxUhqgEAALA0ByGqAQAAgCaPhQAAAAAAAAAAAAAAAAcAAAAAAAAAiJrnLqoBAAC8JY+FLwAAAPklj4UvAAAAcc3X9Pp/AAABAAAAqgEAADApj4UAAAAADKAiJrngAAAAAAAAAAAAALA0ByGqAQAA2+Db9Pp/AABgJY+FLwAAAPklj4UvAAAAQHYVIa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DVTTqqAQAAcNVNOgIAAACIPv/0+n8AAAAAAAAAAAAAmetqdvp/AAAAAAAA+n8AAAAAAAAAAAAAAAAAAAAAAAAAAAAAAAAAAAQMv5Y4IQAAAAAAAAAAAABw1U06qgEAAOD///8AAAAAsDQHIaoBAABYK4+FAAAAAAAAAAAAAAAABgAAAAAAAAAgAAAAAAAAAHwqj4UvAAAAuSqPhS8AAABxzdf0+n8AACAvj4UvAAAAAAAAAAAAAABw8+wuqgEAALhh9Hb6fwAAsDQHIaoBAADb4Nv0+n8AACAqj4UvAAAAuSqPhS8AAAAwujAyq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EIGQhS8AAAAAAAAAAAAAAAAAAAAAAAAAAAAAAAAAAADgNPU+qgEAAAgAAAAAAAAAgXwI9fp/AACwyDU/qgEAAAAAAAAAAAAAAQAAAAAAAAAAAKQeqgEAAAEAAACqAQAA48AA7fp/AAAKDjT//////zQhAAAAAAEEwALyRLIBAAC9Dh///////wQPh9EFNQAA+O35LqoBAAAYgpCFLwAAAHCzcDqqAQAAIICQhS8AAADAAvJEAAAAAHCzcDqqAQAArO8H9fp/AAAAAAAAAAAAANvg2/T6fwAAUICQhS8AAABkAAAAAAAAAAgAlCmq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2023-03-16T07:04:07Z</cp:lastPrinted>
  <dcterms:created xsi:type="dcterms:W3CDTF">1996-10-14T23:33:28Z</dcterms:created>
  <dcterms:modified xsi:type="dcterms:W3CDTF">2023-03-28T13:06:19Z</dcterms:modified>
</cp:coreProperties>
</file>